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PC\Desktop\제출 파일\실습 파일\Ⅲ. 스프레드시트\3-01\9. 필터 및 서식 지정하기\"/>
    </mc:Choice>
  </mc:AlternateContent>
  <xr:revisionPtr revIDLastSave="0" documentId="13_ncr:1_{339B5D4F-794E-4B8D-8E2F-4FC81EFA31E1}" xr6:coauthVersionLast="47" xr6:coauthVersionMax="47" xr10:uidLastSave="{00000000-0000-0000-0000-000000000000}"/>
  <bookViews>
    <workbookView xWindow="4290" yWindow="315" windowWidth="19305" windowHeight="14865" activeTab="6" xr2:uid="{00000000-000D-0000-FFFF-FFFF00000000}"/>
  </bookViews>
  <sheets>
    <sheet name="데이터" sheetId="1" r:id="rId1"/>
    <sheet name="표 서식 설정하기" sheetId="2" r:id="rId2"/>
    <sheet name="함수" sheetId="3" r:id="rId3"/>
    <sheet name="조건부 서식" sheetId="4" r:id="rId4"/>
    <sheet name="자동 필터" sheetId="5" r:id="rId5"/>
    <sheet name="고급 필터" sheetId="6" r:id="rId6"/>
    <sheet name="표 서식" sheetId="7" r:id="rId7"/>
  </sheets>
  <definedNames>
    <definedName name="_xlnm._FilterDatabase" localSheetId="5" hidden="1">'고급 필터'!$B$2:$K$11</definedName>
    <definedName name="_xlnm._FilterDatabase" localSheetId="4" hidden="1">'자동 필터'!$B$4:$K$15</definedName>
    <definedName name="_xlnm._FilterDatabase" localSheetId="3" hidden="1">'조건부 서식'!$B$4:$K$15</definedName>
    <definedName name="_xlnm._FilterDatabase" localSheetId="6" hidden="1">'표 서식'!$B$2:$K$11</definedName>
    <definedName name="_xlnm.Criteria" localSheetId="5">'고급 필터'!$B$14:$C$15</definedName>
    <definedName name="_xlnm.Criteria" localSheetId="6">'표 서식'!$B$14:$C$15</definedName>
    <definedName name="_xlnm.Extract" localSheetId="5">'고급 필터'!#REF!</definedName>
    <definedName name="_xlnm.Extract" localSheetId="6">'표 서식'!#REF!</definedName>
    <definedName name="가입경로" localSheetId="4">'자동 필터'!$E$5:$E$13</definedName>
    <definedName name="가입경로" localSheetId="3">'조건부 서식'!$E$5:$E$13</definedName>
    <definedName name="가입경로" localSheetId="2">함수!$E$5:$E$13</definedName>
    <definedName name="가입경로">'표 서식 설정하기'!$E$5:$E$13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7" l="1"/>
  <c r="H11" i="7"/>
  <c r="J11" i="7" s="1"/>
  <c r="G11" i="7"/>
  <c r="F11" i="7"/>
  <c r="K10" i="7"/>
  <c r="H10" i="7"/>
  <c r="J10" i="7" s="1"/>
  <c r="G10" i="7"/>
  <c r="F10" i="7"/>
  <c r="K9" i="7"/>
  <c r="H9" i="7"/>
  <c r="J9" i="7" s="1"/>
  <c r="G9" i="7"/>
  <c r="F9" i="7"/>
  <c r="K8" i="7"/>
  <c r="H8" i="7"/>
  <c r="J8" i="7" s="1"/>
  <c r="G8" i="7"/>
  <c r="F8" i="7"/>
  <c r="K7" i="7"/>
  <c r="H7" i="7"/>
  <c r="J7" i="7" s="1"/>
  <c r="G7" i="7"/>
  <c r="F7" i="7"/>
  <c r="K6" i="7"/>
  <c r="H6" i="7"/>
  <c r="J6" i="7" s="1"/>
  <c r="G6" i="7"/>
  <c r="F6" i="7"/>
  <c r="K5" i="7"/>
  <c r="J5" i="7"/>
  <c r="H5" i="7"/>
  <c r="G5" i="7"/>
  <c r="F5" i="7"/>
  <c r="K4" i="7"/>
  <c r="H4" i="7"/>
  <c r="J4" i="7" s="1"/>
  <c r="G4" i="7"/>
  <c r="F4" i="7"/>
  <c r="K3" i="7"/>
  <c r="J3" i="7"/>
  <c r="H3" i="7"/>
  <c r="G3" i="7"/>
  <c r="F3" i="7"/>
  <c r="K11" i="6"/>
  <c r="H11" i="6"/>
  <c r="J11" i="6" s="1"/>
  <c r="G11" i="6"/>
  <c r="F11" i="6"/>
  <c r="K10" i="6"/>
  <c r="H10" i="6"/>
  <c r="J10" i="6" s="1"/>
  <c r="G10" i="6"/>
  <c r="F10" i="6"/>
  <c r="K9" i="6"/>
  <c r="H9" i="6"/>
  <c r="J9" i="6" s="1"/>
  <c r="G9" i="6"/>
  <c r="F9" i="6"/>
  <c r="K8" i="6"/>
  <c r="J8" i="6"/>
  <c r="H8" i="6"/>
  <c r="G8" i="6"/>
  <c r="F8" i="6"/>
  <c r="K7" i="6"/>
  <c r="H7" i="6"/>
  <c r="J7" i="6" s="1"/>
  <c r="G7" i="6"/>
  <c r="F7" i="6"/>
  <c r="K6" i="6"/>
  <c r="H6" i="6"/>
  <c r="J6" i="6" s="1"/>
  <c r="G6" i="6"/>
  <c r="F6" i="6"/>
  <c r="K5" i="6"/>
  <c r="J5" i="6"/>
  <c r="H5" i="6"/>
  <c r="G5" i="6"/>
  <c r="F5" i="6"/>
  <c r="K4" i="6"/>
  <c r="J4" i="6"/>
  <c r="H4" i="6"/>
  <c r="G4" i="6"/>
  <c r="F4" i="6"/>
  <c r="K3" i="6"/>
  <c r="H3" i="6"/>
  <c r="J3" i="6" s="1"/>
  <c r="G3" i="6"/>
  <c r="F3" i="6"/>
  <c r="K15" i="5"/>
  <c r="E15" i="5"/>
  <c r="E14" i="5"/>
  <c r="K13" i="5"/>
  <c r="H13" i="5"/>
  <c r="J13" i="5" s="1"/>
  <c r="G13" i="5"/>
  <c r="F13" i="5"/>
  <c r="K12" i="5"/>
  <c r="H12" i="5"/>
  <c r="J12" i="5" s="1"/>
  <c r="G12" i="5"/>
  <c r="F12" i="5"/>
  <c r="K11" i="5"/>
  <c r="H11" i="5"/>
  <c r="J11" i="5" s="1"/>
  <c r="G11" i="5"/>
  <c r="F11" i="5"/>
  <c r="K10" i="5"/>
  <c r="H10" i="5"/>
  <c r="J10" i="5" s="1"/>
  <c r="G10" i="5"/>
  <c r="F10" i="5"/>
  <c r="K9" i="5"/>
  <c r="H9" i="5"/>
  <c r="J9" i="5" s="1"/>
  <c r="G9" i="5"/>
  <c r="F9" i="5"/>
  <c r="K8" i="5"/>
  <c r="H8" i="5"/>
  <c r="J8" i="5" s="1"/>
  <c r="G8" i="5"/>
  <c r="F8" i="5"/>
  <c r="K7" i="5"/>
  <c r="H7" i="5"/>
  <c r="J7" i="5" s="1"/>
  <c r="G7" i="5"/>
  <c r="F7" i="5"/>
  <c r="K6" i="5"/>
  <c r="H6" i="5"/>
  <c r="J6" i="5" s="1"/>
  <c r="G6" i="5"/>
  <c r="F6" i="5"/>
  <c r="K5" i="5"/>
  <c r="H5" i="5"/>
  <c r="J5" i="5" s="1"/>
  <c r="G5" i="5"/>
  <c r="F5" i="5"/>
  <c r="K14" i="5" l="1"/>
  <c r="K15" i="4" l="1"/>
  <c r="E15" i="4"/>
  <c r="E14" i="4"/>
  <c r="K13" i="4"/>
  <c r="H13" i="4"/>
  <c r="J13" i="4" s="1"/>
  <c r="G13" i="4"/>
  <c r="F13" i="4"/>
  <c r="K12" i="4"/>
  <c r="J12" i="4"/>
  <c r="H12" i="4"/>
  <c r="G12" i="4"/>
  <c r="F12" i="4"/>
  <c r="K11" i="4"/>
  <c r="H11" i="4"/>
  <c r="J11" i="4" s="1"/>
  <c r="G11" i="4"/>
  <c r="F11" i="4"/>
  <c r="K10" i="4"/>
  <c r="H10" i="4"/>
  <c r="J10" i="4" s="1"/>
  <c r="G10" i="4"/>
  <c r="F10" i="4"/>
  <c r="K9" i="4"/>
  <c r="H9" i="4"/>
  <c r="J9" i="4" s="1"/>
  <c r="G9" i="4"/>
  <c r="F9" i="4"/>
  <c r="K8" i="4"/>
  <c r="J8" i="4"/>
  <c r="H8" i="4"/>
  <c r="G8" i="4"/>
  <c r="F8" i="4"/>
  <c r="K7" i="4"/>
  <c r="H7" i="4"/>
  <c r="J7" i="4" s="1"/>
  <c r="G7" i="4"/>
  <c r="F7" i="4"/>
  <c r="K6" i="4"/>
  <c r="H6" i="4"/>
  <c r="J6" i="4" s="1"/>
  <c r="G6" i="4"/>
  <c r="K14" i="4" s="1"/>
  <c r="F6" i="4"/>
  <c r="K5" i="4"/>
  <c r="H5" i="4"/>
  <c r="J5" i="4" s="1"/>
  <c r="G5" i="4"/>
  <c r="F5" i="4"/>
  <c r="K15" i="3"/>
  <c r="E15" i="3"/>
  <c r="E14" i="3"/>
  <c r="K13" i="3"/>
  <c r="H13" i="3"/>
  <c r="J13" i="3" s="1"/>
  <c r="G13" i="3"/>
  <c r="F13" i="3"/>
  <c r="K12" i="3"/>
  <c r="J12" i="3"/>
  <c r="H12" i="3"/>
  <c r="G12" i="3"/>
  <c r="F12" i="3"/>
  <c r="K11" i="3"/>
  <c r="J11" i="3"/>
  <c r="H11" i="3"/>
  <c r="G11" i="3"/>
  <c r="F11" i="3"/>
  <c r="K10" i="3"/>
  <c r="H10" i="3"/>
  <c r="J10" i="3" s="1"/>
  <c r="G10" i="3"/>
  <c r="F10" i="3"/>
  <c r="K9" i="3"/>
  <c r="H9" i="3"/>
  <c r="J9" i="3" s="1"/>
  <c r="G9" i="3"/>
  <c r="F9" i="3"/>
  <c r="K8" i="3"/>
  <c r="H8" i="3"/>
  <c r="J8" i="3" s="1"/>
  <c r="G8" i="3"/>
  <c r="F8" i="3"/>
  <c r="K7" i="3"/>
  <c r="J7" i="3"/>
  <c r="H7" i="3"/>
  <c r="G7" i="3"/>
  <c r="F7" i="3"/>
  <c r="K6" i="3"/>
  <c r="H6" i="3"/>
  <c r="J6" i="3" s="1"/>
  <c r="G6" i="3"/>
  <c r="F6" i="3"/>
  <c r="K5" i="3"/>
  <c r="H5" i="3"/>
  <c r="J5" i="3" s="1"/>
  <c r="G5" i="3"/>
  <c r="K14" i="3" s="1"/>
  <c r="F5" i="3"/>
</calcChain>
</file>

<file path=xl/sharedStrings.xml><?xml version="1.0" encoding="utf-8"?>
<sst xmlns="http://schemas.openxmlformats.org/spreadsheetml/2006/main" count="440" uniqueCount="58">
  <si>
    <t>회원코드</t>
    <phoneticPr fontId="1" type="noConversion"/>
  </si>
  <si>
    <t>H-101</t>
    <phoneticPr fontId="1" type="noConversion"/>
  </si>
  <si>
    <t>D-102</t>
    <phoneticPr fontId="1" type="noConversion"/>
  </si>
  <si>
    <t>H-201</t>
    <phoneticPr fontId="1" type="noConversion"/>
  </si>
  <si>
    <t>D-202</t>
    <phoneticPr fontId="1" type="noConversion"/>
  </si>
  <si>
    <t>Y-105</t>
    <phoneticPr fontId="1" type="noConversion"/>
  </si>
  <si>
    <t>Y-203</t>
    <phoneticPr fontId="1" type="noConversion"/>
  </si>
  <si>
    <t>회원명</t>
    <phoneticPr fontId="1" type="noConversion"/>
  </si>
  <si>
    <t>박나래</t>
    <phoneticPr fontId="1" type="noConversion"/>
  </si>
  <si>
    <t>김미영</t>
    <phoneticPr fontId="1" type="noConversion"/>
  </si>
  <si>
    <t>이재민</t>
    <phoneticPr fontId="1" type="noConversion"/>
  </si>
  <si>
    <t>최성범</t>
    <phoneticPr fontId="1" type="noConversion"/>
  </si>
  <si>
    <t>이우리</t>
    <phoneticPr fontId="1" type="noConversion"/>
  </si>
  <si>
    <t>조라엘</t>
    <phoneticPr fontId="1" type="noConversion"/>
  </si>
  <si>
    <t>오은후</t>
    <phoneticPr fontId="1" type="noConversion"/>
  </si>
  <si>
    <t>이유준</t>
    <phoneticPr fontId="1" type="noConversion"/>
  </si>
  <si>
    <t>구분</t>
    <phoneticPr fontId="1" type="noConversion"/>
  </si>
  <si>
    <t>가입 경로</t>
    <phoneticPr fontId="1" type="noConversion"/>
  </si>
  <si>
    <t>가입일</t>
    <phoneticPr fontId="1" type="noConversion"/>
  </si>
  <si>
    <t>소개</t>
    <phoneticPr fontId="1" type="noConversion"/>
  </si>
  <si>
    <t>전단지</t>
    <phoneticPr fontId="1" type="noConversion"/>
  </si>
  <si>
    <t>인터넷</t>
    <phoneticPr fontId="1" type="noConversion"/>
  </si>
  <si>
    <t>가입비
(단위:원)</t>
    <phoneticPr fontId="1" type="noConversion"/>
  </si>
  <si>
    <t>운동 종류</t>
    <phoneticPr fontId="1" type="noConversion"/>
  </si>
  <si>
    <t>(1)</t>
    <phoneticPr fontId="1" type="noConversion"/>
  </si>
  <si>
    <t>(2)</t>
    <phoneticPr fontId="1" type="noConversion"/>
  </si>
  <si>
    <t>등록 개월</t>
    <phoneticPr fontId="1" type="noConversion"/>
  </si>
  <si>
    <t>비고</t>
    <phoneticPr fontId="1" type="noConversion"/>
  </si>
  <si>
    <t>총금액
(단위:원)</t>
    <phoneticPr fontId="1" type="noConversion"/>
  </si>
  <si>
    <t>(3)</t>
  </si>
  <si>
    <t>(3)</t>
    <phoneticPr fontId="1" type="noConversion"/>
  </si>
  <si>
    <t>(4)</t>
  </si>
  <si>
    <t>(5)</t>
  </si>
  <si>
    <t>(4)</t>
    <phoneticPr fontId="1" type="noConversion"/>
  </si>
  <si>
    <t>(5)</t>
    <phoneticPr fontId="1" type="noConversion"/>
  </si>
  <si>
    <t>총 회원 수</t>
    <phoneticPr fontId="1" type="noConversion"/>
  </si>
  <si>
    <t>전단지를 통해 등록한 회원 수</t>
    <phoneticPr fontId="1" type="noConversion"/>
  </si>
  <si>
    <t>등록개월</t>
    <phoneticPr fontId="1" type="noConversion"/>
  </si>
  <si>
    <t>요가 회원 총금액(단위:원)</t>
    <phoneticPr fontId="1" type="noConversion"/>
  </si>
  <si>
    <t>(6)</t>
    <phoneticPr fontId="1" type="noConversion"/>
  </si>
  <si>
    <t>(7)</t>
    <phoneticPr fontId="1" type="noConversion"/>
  </si>
  <si>
    <t>(8)</t>
    <phoneticPr fontId="1" type="noConversion"/>
  </si>
  <si>
    <t>(9)</t>
    <phoneticPr fontId="1" type="noConversion"/>
  </si>
  <si>
    <t>소민수</t>
    <phoneticPr fontId="1" type="noConversion"/>
  </si>
  <si>
    <t>H-211</t>
    <phoneticPr fontId="1" type="noConversion"/>
  </si>
  <si>
    <t>D-102</t>
  </si>
  <si>
    <t>H-103</t>
    <phoneticPr fontId="1" type="noConversion"/>
  </si>
  <si>
    <t>D-104</t>
    <phoneticPr fontId="1" type="noConversion"/>
  </si>
  <si>
    <t>가입비
(단위: 원)</t>
    <phoneticPr fontId="1" type="noConversion"/>
  </si>
  <si>
    <t>총금액
(단위: 원)</t>
    <phoneticPr fontId="1" type="noConversion"/>
  </si>
  <si>
    <t>H-101</t>
  </si>
  <si>
    <t xml:space="preserve"> </t>
    <phoneticPr fontId="1" type="noConversion"/>
  </si>
  <si>
    <t>&gt;=2025-07-01</t>
    <phoneticPr fontId="1" type="noConversion"/>
  </si>
  <si>
    <t>댄스</t>
    <phoneticPr fontId="1" type="noConversion"/>
  </si>
  <si>
    <t>여자</t>
  </si>
  <si>
    <t>댄스</t>
  </si>
  <si>
    <t>장기</t>
  </si>
  <si>
    <t>남자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</si>
</sst>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함초롬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/>
      <top/>
      <bottom style="medium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/>
      <bottom style="medium">
        <color indexed="64"/>
      </bottom>
      <diagonal style="thin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center"/>
    </xf>
    <xf numFmtId="0" fontId="2" fillId="0" borderId="8" xfId="0" quotePrefix="1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quotePrefix="1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quotePrefix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quotePrefix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14" fontId="2" fillId="0" borderId="20" xfId="0" applyNumberFormat="1" applyFont="1" applyBorder="1" applyAlignment="1">
      <alignment horizontal="center" vertical="center"/>
    </xf>
    <xf numFmtId="0" fontId="2" fillId="0" borderId="20" xfId="0" quotePrefix="1" applyFont="1" applyBorder="1" applyAlignment="1">
      <alignment horizontal="center" vertical="center"/>
    </xf>
    <xf numFmtId="0" fontId="2" fillId="0" borderId="21" xfId="0" quotePrefix="1" applyFont="1" applyBorder="1" applyAlignment="1">
      <alignment horizontal="center" vertical="center"/>
    </xf>
  </cellXfs>
  <cellStyles count="1">
    <cellStyle name="표준" xfId="0" builtinId="0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rgb="FF0070C0"/>
      </font>
    </dxf>
    <dxf>
      <font>
        <color theme="0"/>
      </font>
      <fill>
        <patternFill>
          <bgColor rgb="FF7030A0"/>
        </patternFill>
      </fill>
    </dxf>
    <dxf>
      <fill>
        <patternFill>
          <bgColor rgb="FFFFC7CE"/>
        </patternFill>
      </fill>
    </dxf>
    <dxf>
      <font>
        <b/>
        <i val="0"/>
        <color rgb="FF0070C0"/>
      </font>
    </dxf>
    <dxf>
      <font>
        <color theme="0"/>
      </font>
      <fill>
        <patternFill>
          <bgColor rgb="FF7030A0"/>
        </patternFill>
      </fill>
    </dxf>
    <dxf>
      <fill>
        <patternFill>
          <bgColor rgb="FFFFC7CE"/>
        </patternFill>
      </fill>
    </dxf>
    <dxf>
      <font>
        <b/>
        <i val="0"/>
        <color rgb="FF0070C0"/>
      </font>
    </dxf>
    <dxf>
      <font>
        <color theme="0"/>
      </font>
      <fill>
        <patternFill>
          <bgColor rgb="FF7030A0"/>
        </patternFill>
      </fill>
    </dxf>
    <dxf>
      <fill>
        <patternFill>
          <bgColor rgb="FFFFC7CE"/>
        </patternFill>
      </fill>
    </dxf>
    <dxf>
      <font>
        <b/>
        <i val="0"/>
        <color rgb="FF0070C0"/>
      </font>
    </dxf>
    <dxf>
      <font>
        <color theme="0"/>
      </font>
      <fill>
        <patternFill>
          <bgColor rgb="FF7030A0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209550</xdr:rowOff>
    </xdr:from>
    <xdr:to>
      <xdr:col>6</xdr:col>
      <xdr:colOff>590550</xdr:colOff>
      <xdr:row>2</xdr:row>
      <xdr:rowOff>219075</xdr:rowOff>
    </xdr:to>
    <xdr:sp macro="" textlink="">
      <xdr:nvSpPr>
        <xdr:cNvPr id="2" name="양쪽 모서리가 잘린 사각형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28600" y="209550"/>
          <a:ext cx="4238625" cy="771525"/>
        </a:xfrm>
        <a:prstGeom prst="snip2SameRect">
          <a:avLst>
            <a:gd name="adj1" fmla="val 50000"/>
            <a:gd name="adj2" fmla="val 14198"/>
          </a:avLst>
        </a:prstGeom>
        <a:solidFill>
          <a:srgbClr val="0070C0"/>
        </a:solidFill>
        <a:effectLst>
          <a:glow rad="1397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rgbClr val="FFFF00"/>
              </a:solidFill>
              <a:latin typeface="함초롬돋움" panose="020B0604000101010101" pitchFamily="50" charset="-127"/>
              <a:ea typeface="함초롬돋움" panose="020B0604000101010101" pitchFamily="50" charset="-127"/>
              <a:cs typeface="함초롬돋움" panose="020B0604000101010101" pitchFamily="50" charset="-127"/>
            </a:rPr>
            <a:t>◀ 운동센터 회원명부 ▶</a:t>
          </a:r>
        </a:p>
      </xdr:txBody>
    </xdr:sp>
    <xdr:clientData/>
  </xdr:twoCellAnchor>
  <xdr:twoCellAnchor editAs="oneCell">
    <xdr:from>
      <xdr:col>7</xdr:col>
      <xdr:colOff>200025</xdr:colOff>
      <xdr:row>0</xdr:row>
      <xdr:rowOff>200025</xdr:rowOff>
    </xdr:from>
    <xdr:to>
      <xdr:col>10</xdr:col>
      <xdr:colOff>571500</xdr:colOff>
      <xdr:row>2</xdr:row>
      <xdr:rowOff>285750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200025"/>
          <a:ext cx="241935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209550</xdr:rowOff>
    </xdr:from>
    <xdr:to>
      <xdr:col>6</xdr:col>
      <xdr:colOff>590550</xdr:colOff>
      <xdr:row>2</xdr:row>
      <xdr:rowOff>219075</xdr:rowOff>
    </xdr:to>
    <xdr:sp macro="" textlink="">
      <xdr:nvSpPr>
        <xdr:cNvPr id="2" name="양쪽 모서리가 잘린 사각형 1">
          <a:extLst>
            <a:ext uri="{FF2B5EF4-FFF2-40B4-BE49-F238E27FC236}">
              <a16:creationId xmlns:a16="http://schemas.microsoft.com/office/drawing/2014/main" id="{CFA3AC59-D6B9-4900-B7CE-4527792C187E}"/>
            </a:ext>
          </a:extLst>
        </xdr:cNvPr>
        <xdr:cNvSpPr/>
      </xdr:nvSpPr>
      <xdr:spPr>
        <a:xfrm>
          <a:off x="228600" y="209550"/>
          <a:ext cx="4238625" cy="771525"/>
        </a:xfrm>
        <a:prstGeom prst="snip2SameRect">
          <a:avLst>
            <a:gd name="adj1" fmla="val 50000"/>
            <a:gd name="adj2" fmla="val 14198"/>
          </a:avLst>
        </a:prstGeom>
        <a:solidFill>
          <a:srgbClr val="0070C0"/>
        </a:solidFill>
        <a:effectLst>
          <a:glow rad="1397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rgbClr val="FFFF00"/>
              </a:solidFill>
              <a:latin typeface="함초롬돋움" panose="020B0604000101010101" pitchFamily="50" charset="-127"/>
              <a:ea typeface="함초롬돋움" panose="020B0604000101010101" pitchFamily="50" charset="-127"/>
              <a:cs typeface="함초롬돋움" panose="020B0604000101010101" pitchFamily="50" charset="-127"/>
            </a:rPr>
            <a:t>◀ 운동센터 회원명부 ▶</a:t>
          </a:r>
        </a:p>
      </xdr:txBody>
    </xdr:sp>
    <xdr:clientData/>
  </xdr:twoCellAnchor>
  <xdr:twoCellAnchor editAs="oneCell">
    <xdr:from>
      <xdr:col>7</xdr:col>
      <xdr:colOff>200025</xdr:colOff>
      <xdr:row>0</xdr:row>
      <xdr:rowOff>200025</xdr:rowOff>
    </xdr:from>
    <xdr:to>
      <xdr:col>10</xdr:col>
      <xdr:colOff>571500</xdr:colOff>
      <xdr:row>2</xdr:row>
      <xdr:rowOff>285750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278BF37D-99D5-45F8-882A-D265A58A8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200025"/>
          <a:ext cx="241935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209550</xdr:rowOff>
    </xdr:from>
    <xdr:to>
      <xdr:col>6</xdr:col>
      <xdr:colOff>590550</xdr:colOff>
      <xdr:row>2</xdr:row>
      <xdr:rowOff>219075</xdr:rowOff>
    </xdr:to>
    <xdr:sp macro="" textlink="">
      <xdr:nvSpPr>
        <xdr:cNvPr id="2" name="양쪽 모서리가 잘린 사각형 1">
          <a:extLst>
            <a:ext uri="{FF2B5EF4-FFF2-40B4-BE49-F238E27FC236}">
              <a16:creationId xmlns:a16="http://schemas.microsoft.com/office/drawing/2014/main" id="{0E941409-28ED-421C-8F0C-85E80F01F241}"/>
            </a:ext>
          </a:extLst>
        </xdr:cNvPr>
        <xdr:cNvSpPr/>
      </xdr:nvSpPr>
      <xdr:spPr>
        <a:xfrm>
          <a:off x="228600" y="209550"/>
          <a:ext cx="4238625" cy="771525"/>
        </a:xfrm>
        <a:prstGeom prst="snip2SameRect">
          <a:avLst>
            <a:gd name="adj1" fmla="val 50000"/>
            <a:gd name="adj2" fmla="val 14198"/>
          </a:avLst>
        </a:prstGeom>
        <a:solidFill>
          <a:srgbClr val="0070C0"/>
        </a:solidFill>
        <a:effectLst>
          <a:glow rad="1397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rgbClr val="FFFF00"/>
              </a:solidFill>
              <a:latin typeface="함초롬돋움" panose="020B0604000101010101" pitchFamily="50" charset="-127"/>
              <a:ea typeface="함초롬돋움" panose="020B0604000101010101" pitchFamily="50" charset="-127"/>
              <a:cs typeface="함초롬돋움" panose="020B0604000101010101" pitchFamily="50" charset="-127"/>
            </a:rPr>
            <a:t>◀ 운동센터 회원명부 ▶</a:t>
          </a:r>
        </a:p>
      </xdr:txBody>
    </xdr:sp>
    <xdr:clientData/>
  </xdr:twoCellAnchor>
  <xdr:twoCellAnchor editAs="oneCell">
    <xdr:from>
      <xdr:col>7</xdr:col>
      <xdr:colOff>200025</xdr:colOff>
      <xdr:row>0</xdr:row>
      <xdr:rowOff>200025</xdr:rowOff>
    </xdr:from>
    <xdr:to>
      <xdr:col>10</xdr:col>
      <xdr:colOff>571500</xdr:colOff>
      <xdr:row>2</xdr:row>
      <xdr:rowOff>285750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7DA9CE86-62FB-417E-B771-CDE99FC70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200025"/>
          <a:ext cx="241935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209550</xdr:rowOff>
    </xdr:from>
    <xdr:to>
      <xdr:col>6</xdr:col>
      <xdr:colOff>590550</xdr:colOff>
      <xdr:row>2</xdr:row>
      <xdr:rowOff>219075</xdr:rowOff>
    </xdr:to>
    <xdr:sp macro="" textlink="">
      <xdr:nvSpPr>
        <xdr:cNvPr id="2" name="양쪽 모서리가 잘린 사각형 1">
          <a:extLst>
            <a:ext uri="{FF2B5EF4-FFF2-40B4-BE49-F238E27FC236}">
              <a16:creationId xmlns:a16="http://schemas.microsoft.com/office/drawing/2014/main" id="{843BA33C-4A2A-4EF1-8A0A-62C8536BAADF}"/>
            </a:ext>
          </a:extLst>
        </xdr:cNvPr>
        <xdr:cNvSpPr/>
      </xdr:nvSpPr>
      <xdr:spPr>
        <a:xfrm>
          <a:off x="228600" y="209550"/>
          <a:ext cx="4238625" cy="771525"/>
        </a:xfrm>
        <a:prstGeom prst="snip2SameRect">
          <a:avLst>
            <a:gd name="adj1" fmla="val 50000"/>
            <a:gd name="adj2" fmla="val 14198"/>
          </a:avLst>
        </a:prstGeom>
        <a:solidFill>
          <a:srgbClr val="0070C0"/>
        </a:solidFill>
        <a:effectLst>
          <a:glow rad="1397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rgbClr val="FFFF00"/>
              </a:solidFill>
              <a:latin typeface="함초롬돋움" panose="020B0604000101010101" pitchFamily="50" charset="-127"/>
              <a:ea typeface="함초롬돋움" panose="020B0604000101010101" pitchFamily="50" charset="-127"/>
              <a:cs typeface="함초롬돋움" panose="020B0604000101010101" pitchFamily="50" charset="-127"/>
            </a:rPr>
            <a:t>◀ 운동센터 회원명부 ▶</a:t>
          </a:r>
        </a:p>
      </xdr:txBody>
    </xdr:sp>
    <xdr:clientData/>
  </xdr:twoCellAnchor>
  <xdr:twoCellAnchor editAs="oneCell">
    <xdr:from>
      <xdr:col>7</xdr:col>
      <xdr:colOff>200025</xdr:colOff>
      <xdr:row>0</xdr:row>
      <xdr:rowOff>200025</xdr:rowOff>
    </xdr:from>
    <xdr:to>
      <xdr:col>10</xdr:col>
      <xdr:colOff>571500</xdr:colOff>
      <xdr:row>2</xdr:row>
      <xdr:rowOff>285750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57C49EC0-3D7B-4D4C-90A0-C56104115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200025"/>
          <a:ext cx="241935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477A288-79B2-4D60-9BE8-0E6BD982CE41}" name="표1" displayName="표1" ref="B17:K19" totalsRowShown="0" headerRowDxfId="14" dataDxfId="13" headerRowBorderDxfId="11" tableBorderDxfId="12" totalsRowBorderDxfId="10">
  <autoFilter ref="B17:K19" xr:uid="{00000000-0009-0000-0100-000001000000}"/>
  <tableColumns count="10">
    <tableColumn id="1" xr3:uid="{50A36BAF-6F4D-43DC-96C9-D5A956EAB16F}" name="회원코드" dataDxfId="9"/>
    <tableColumn id="2" xr3:uid="{02027980-0E8C-437C-99D8-C59D72E3AF43}" name="회원명" dataDxfId="8"/>
    <tableColumn id="3" xr3:uid="{2AC62DBD-B541-4CD6-BC01-BB371D305B25}" name="가입일" dataDxfId="7"/>
    <tableColumn id="4" xr3:uid="{F921D4D0-B228-4811-B2A9-4AB761692CBA}" name="가입 경로" dataDxfId="6"/>
    <tableColumn id="5" xr3:uid="{5270055C-D737-447E-AAA1-0A65C8D6855A}" name="구분" dataDxfId="5"/>
    <tableColumn id="6" xr3:uid="{DF1FE2F4-89C2-4ECF-B4A1-ED8A23F5886E}" name="운동 종류" dataDxfId="4"/>
    <tableColumn id="7" xr3:uid="{DE0C6535-FC6D-49AE-9A30-2FD93D8741A7}" name="가입비_x000a_(단위:원)" dataDxfId="3"/>
    <tableColumn id="8" xr3:uid="{7175875D-D253-4867-99AB-AF5B32DECCB5}" name="등록 개월" dataDxfId="2"/>
    <tableColumn id="9" xr3:uid="{9BA4808A-51BA-412F-AA6C-A435B4E6B7F1}" name="총금액_x000a_(단위:원)" dataDxfId="1"/>
    <tableColumn id="10" xr3:uid="{B8ED16B9-7D22-4183-8D92-11BD89887557}" name="비고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5"/>
  <sheetViews>
    <sheetView topLeftCell="A16" workbookViewId="0">
      <selection activeCell="B1" sqref="B1"/>
    </sheetView>
  </sheetViews>
  <sheetFormatPr defaultRowHeight="16.5" x14ac:dyDescent="0.3"/>
  <cols>
    <col min="1" max="1" width="1.625" customWidth="1"/>
    <col min="4" max="4" width="13.25" bestFit="1" customWidth="1"/>
    <col min="6" max="7" width="9" customWidth="1"/>
    <col min="9" max="9" width="8.875" customWidth="1"/>
  </cols>
  <sheetData>
    <row r="1" spans="2:11" ht="30" customHeight="1" x14ac:dyDescent="0.3"/>
    <row r="2" spans="2:11" ht="30" customHeight="1" x14ac:dyDescent="0.3"/>
    <row r="3" spans="2:11" ht="30" customHeight="1" thickBot="1" x14ac:dyDescent="0.35"/>
    <row r="4" spans="2:11" ht="31.5" x14ac:dyDescent="0.3">
      <c r="B4" s="1" t="s">
        <v>0</v>
      </c>
      <c r="C4" s="2" t="s">
        <v>7</v>
      </c>
      <c r="D4" s="2" t="s">
        <v>18</v>
      </c>
      <c r="E4" s="2" t="s">
        <v>17</v>
      </c>
      <c r="F4" s="2" t="s">
        <v>16</v>
      </c>
      <c r="G4" s="3" t="s">
        <v>23</v>
      </c>
      <c r="H4" s="3" t="s">
        <v>48</v>
      </c>
      <c r="I4" s="2" t="s">
        <v>26</v>
      </c>
      <c r="J4" s="3" t="s">
        <v>49</v>
      </c>
      <c r="K4" s="4" t="s">
        <v>27</v>
      </c>
    </row>
    <row r="5" spans="2:11" ht="21.75" customHeight="1" x14ac:dyDescent="0.3">
      <c r="B5" s="5" t="s">
        <v>1</v>
      </c>
      <c r="C5" s="6" t="s">
        <v>10</v>
      </c>
      <c r="D5" s="7">
        <v>45784</v>
      </c>
      <c r="E5" s="6" t="s">
        <v>19</v>
      </c>
      <c r="F5" s="8" t="s">
        <v>24</v>
      </c>
      <c r="G5" s="8" t="s">
        <v>25</v>
      </c>
      <c r="H5" s="8" t="s">
        <v>30</v>
      </c>
      <c r="I5" s="6">
        <v>8</v>
      </c>
      <c r="J5" s="8" t="s">
        <v>33</v>
      </c>
      <c r="K5" s="9" t="s">
        <v>34</v>
      </c>
    </row>
    <row r="6" spans="2:11" ht="21.95" customHeight="1" x14ac:dyDescent="0.3">
      <c r="B6" s="5" t="s">
        <v>2</v>
      </c>
      <c r="C6" s="6" t="s">
        <v>8</v>
      </c>
      <c r="D6" s="7">
        <v>45667</v>
      </c>
      <c r="E6" s="6" t="s">
        <v>20</v>
      </c>
      <c r="F6" s="8" t="s">
        <v>24</v>
      </c>
      <c r="G6" s="8" t="s">
        <v>25</v>
      </c>
      <c r="H6" s="8" t="s">
        <v>30</v>
      </c>
      <c r="I6" s="6">
        <v>6</v>
      </c>
      <c r="J6" s="8" t="s">
        <v>33</v>
      </c>
      <c r="K6" s="9" t="s">
        <v>34</v>
      </c>
    </row>
    <row r="7" spans="2:11" ht="21.95" customHeight="1" x14ac:dyDescent="0.3">
      <c r="B7" s="5" t="s">
        <v>6</v>
      </c>
      <c r="C7" s="6" t="s">
        <v>9</v>
      </c>
      <c r="D7" s="7">
        <v>46001</v>
      </c>
      <c r="E7" s="6" t="s">
        <v>20</v>
      </c>
      <c r="F7" s="8" t="s">
        <v>24</v>
      </c>
      <c r="G7" s="8" t="s">
        <v>25</v>
      </c>
      <c r="H7" s="8" t="s">
        <v>29</v>
      </c>
      <c r="I7" s="6">
        <v>5</v>
      </c>
      <c r="J7" s="8" t="s">
        <v>31</v>
      </c>
      <c r="K7" s="9" t="s">
        <v>32</v>
      </c>
    </row>
    <row r="8" spans="2:11" ht="21.95" customHeight="1" x14ac:dyDescent="0.3">
      <c r="B8" s="5" t="s">
        <v>3</v>
      </c>
      <c r="C8" s="6" t="s">
        <v>11</v>
      </c>
      <c r="D8" s="7">
        <v>45752</v>
      </c>
      <c r="E8" s="6" t="s">
        <v>21</v>
      </c>
      <c r="F8" s="8" t="s">
        <v>24</v>
      </c>
      <c r="G8" s="8" t="s">
        <v>25</v>
      </c>
      <c r="H8" s="8" t="s">
        <v>29</v>
      </c>
      <c r="I8" s="6">
        <v>3</v>
      </c>
      <c r="J8" s="8" t="s">
        <v>31</v>
      </c>
      <c r="K8" s="9" t="s">
        <v>32</v>
      </c>
    </row>
    <row r="9" spans="2:11" ht="21.95" customHeight="1" x14ac:dyDescent="0.3">
      <c r="B9" s="5" t="s">
        <v>4</v>
      </c>
      <c r="C9" s="6" t="s">
        <v>12</v>
      </c>
      <c r="D9" s="7">
        <v>45931</v>
      </c>
      <c r="E9" s="6" t="s">
        <v>21</v>
      </c>
      <c r="F9" s="8" t="s">
        <v>24</v>
      </c>
      <c r="G9" s="8" t="s">
        <v>25</v>
      </c>
      <c r="H9" s="8" t="s">
        <v>29</v>
      </c>
      <c r="I9" s="6">
        <v>7</v>
      </c>
      <c r="J9" s="8" t="s">
        <v>31</v>
      </c>
      <c r="K9" s="9" t="s">
        <v>32</v>
      </c>
    </row>
    <row r="10" spans="2:11" ht="21.95" customHeight="1" x14ac:dyDescent="0.3">
      <c r="B10" s="5" t="s">
        <v>5</v>
      </c>
      <c r="C10" s="6" t="s">
        <v>13</v>
      </c>
      <c r="D10" s="7">
        <v>45846</v>
      </c>
      <c r="E10" s="6" t="s">
        <v>19</v>
      </c>
      <c r="F10" s="8" t="s">
        <v>24</v>
      </c>
      <c r="G10" s="8" t="s">
        <v>25</v>
      </c>
      <c r="H10" s="8" t="s">
        <v>29</v>
      </c>
      <c r="I10" s="6">
        <v>10</v>
      </c>
      <c r="J10" s="8" t="s">
        <v>31</v>
      </c>
      <c r="K10" s="9" t="s">
        <v>32</v>
      </c>
    </row>
    <row r="11" spans="2:11" ht="21.95" customHeight="1" x14ac:dyDescent="0.3">
      <c r="B11" s="5" t="s">
        <v>46</v>
      </c>
      <c r="C11" s="6" t="s">
        <v>14</v>
      </c>
      <c r="D11" s="7">
        <v>45809</v>
      </c>
      <c r="E11" s="6" t="s">
        <v>20</v>
      </c>
      <c r="F11" s="8" t="s">
        <v>24</v>
      </c>
      <c r="G11" s="8" t="s">
        <v>25</v>
      </c>
      <c r="H11" s="8" t="s">
        <v>29</v>
      </c>
      <c r="I11" s="6">
        <v>12</v>
      </c>
      <c r="J11" s="8" t="s">
        <v>31</v>
      </c>
      <c r="K11" s="9" t="s">
        <v>32</v>
      </c>
    </row>
    <row r="12" spans="2:11" ht="21.95" customHeight="1" x14ac:dyDescent="0.3">
      <c r="B12" s="5" t="s">
        <v>47</v>
      </c>
      <c r="C12" s="6" t="s">
        <v>15</v>
      </c>
      <c r="D12" s="7">
        <v>45910</v>
      </c>
      <c r="E12" s="6" t="s">
        <v>21</v>
      </c>
      <c r="F12" s="8" t="s">
        <v>24</v>
      </c>
      <c r="G12" s="8" t="s">
        <v>25</v>
      </c>
      <c r="H12" s="8" t="s">
        <v>29</v>
      </c>
      <c r="I12" s="6">
        <v>9</v>
      </c>
      <c r="J12" s="8" t="s">
        <v>31</v>
      </c>
      <c r="K12" s="9" t="s">
        <v>32</v>
      </c>
    </row>
    <row r="13" spans="2:11" ht="21.95" customHeight="1" x14ac:dyDescent="0.3">
      <c r="B13" s="5" t="s">
        <v>44</v>
      </c>
      <c r="C13" s="6" t="s">
        <v>43</v>
      </c>
      <c r="D13" s="7">
        <v>45874</v>
      </c>
      <c r="E13" s="6" t="s">
        <v>21</v>
      </c>
      <c r="F13" s="8" t="s">
        <v>24</v>
      </c>
      <c r="G13" s="8" t="s">
        <v>25</v>
      </c>
      <c r="H13" s="8" t="s">
        <v>29</v>
      </c>
      <c r="I13" s="6">
        <v>5</v>
      </c>
      <c r="J13" s="8" t="s">
        <v>31</v>
      </c>
      <c r="K13" s="9" t="s">
        <v>32</v>
      </c>
    </row>
    <row r="14" spans="2:11" ht="21.95" customHeight="1" x14ac:dyDescent="0.3">
      <c r="B14" s="14" t="s">
        <v>35</v>
      </c>
      <c r="C14" s="15"/>
      <c r="D14" s="15"/>
      <c r="E14" s="8" t="s">
        <v>39</v>
      </c>
      <c r="F14" s="18"/>
      <c r="G14" s="19"/>
      <c r="H14" s="15" t="s">
        <v>38</v>
      </c>
      <c r="I14" s="15"/>
      <c r="J14" s="15"/>
      <c r="K14" s="9" t="s">
        <v>41</v>
      </c>
    </row>
    <row r="15" spans="2:11" ht="21.95" customHeight="1" thickBot="1" x14ac:dyDescent="0.35">
      <c r="B15" s="16" t="s">
        <v>36</v>
      </c>
      <c r="C15" s="17"/>
      <c r="D15" s="17"/>
      <c r="E15" s="10" t="s">
        <v>40</v>
      </c>
      <c r="F15" s="20"/>
      <c r="G15" s="21"/>
      <c r="H15" s="11" t="s">
        <v>0</v>
      </c>
      <c r="I15" s="12" t="s">
        <v>4</v>
      </c>
      <c r="J15" s="11" t="s">
        <v>37</v>
      </c>
      <c r="K15" s="13" t="s">
        <v>42</v>
      </c>
    </row>
  </sheetData>
  <mergeCells count="4">
    <mergeCell ref="B14:D14"/>
    <mergeCell ref="B15:D15"/>
    <mergeCell ref="H14:J14"/>
    <mergeCell ref="F14:G1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17"/>
  <sheetViews>
    <sheetView workbookViewId="0">
      <selection activeCell="M14" sqref="M14"/>
    </sheetView>
  </sheetViews>
  <sheetFormatPr defaultRowHeight="16.5" x14ac:dyDescent="0.3"/>
  <cols>
    <col min="1" max="1" width="1.625" customWidth="1"/>
    <col min="4" max="4" width="13.25" bestFit="1" customWidth="1"/>
    <col min="6" max="7" width="9" customWidth="1"/>
    <col min="9" max="9" width="8.875" customWidth="1"/>
  </cols>
  <sheetData>
    <row r="1" spans="2:11" ht="30" customHeight="1" x14ac:dyDescent="0.3"/>
    <row r="2" spans="2:11" ht="30" customHeight="1" x14ac:dyDescent="0.3"/>
    <row r="3" spans="2:11" ht="30" customHeight="1" thickBot="1" x14ac:dyDescent="0.35"/>
    <row r="4" spans="2:11" ht="31.5" x14ac:dyDescent="0.3">
      <c r="B4" s="1" t="s">
        <v>0</v>
      </c>
      <c r="C4" s="2" t="s">
        <v>7</v>
      </c>
      <c r="D4" s="2" t="s">
        <v>18</v>
      </c>
      <c r="E4" s="2" t="s">
        <v>17</v>
      </c>
      <c r="F4" s="2" t="s">
        <v>16</v>
      </c>
      <c r="G4" s="3" t="s">
        <v>23</v>
      </c>
      <c r="H4" s="3" t="s">
        <v>22</v>
      </c>
      <c r="I4" s="2" t="s">
        <v>26</v>
      </c>
      <c r="J4" s="3" t="s">
        <v>28</v>
      </c>
      <c r="K4" s="4" t="s">
        <v>27</v>
      </c>
    </row>
    <row r="5" spans="2:11" ht="21.75" customHeight="1" x14ac:dyDescent="0.3">
      <c r="B5" s="5" t="s">
        <v>1</v>
      </c>
      <c r="C5" s="6" t="s">
        <v>10</v>
      </c>
      <c r="D5" s="7">
        <v>45784</v>
      </c>
      <c r="E5" s="6" t="s">
        <v>19</v>
      </c>
      <c r="F5" s="8" t="s">
        <v>24</v>
      </c>
      <c r="G5" s="8" t="s">
        <v>25</v>
      </c>
      <c r="H5" s="8" t="s">
        <v>30</v>
      </c>
      <c r="I5" s="6">
        <v>8</v>
      </c>
      <c r="J5" s="8" t="s">
        <v>33</v>
      </c>
      <c r="K5" s="9" t="s">
        <v>34</v>
      </c>
    </row>
    <row r="6" spans="2:11" ht="21.95" customHeight="1" x14ac:dyDescent="0.3">
      <c r="B6" s="5" t="s">
        <v>2</v>
      </c>
      <c r="C6" s="6" t="s">
        <v>8</v>
      </c>
      <c r="D6" s="7">
        <v>45667</v>
      </c>
      <c r="E6" s="6" t="s">
        <v>20</v>
      </c>
      <c r="F6" s="8" t="s">
        <v>24</v>
      </c>
      <c r="G6" s="8" t="s">
        <v>25</v>
      </c>
      <c r="H6" s="8" t="s">
        <v>30</v>
      </c>
      <c r="I6" s="6">
        <v>6</v>
      </c>
      <c r="J6" s="8" t="s">
        <v>33</v>
      </c>
      <c r="K6" s="9" t="s">
        <v>34</v>
      </c>
    </row>
    <row r="7" spans="2:11" ht="21.95" customHeight="1" x14ac:dyDescent="0.3">
      <c r="B7" s="5" t="s">
        <v>6</v>
      </c>
      <c r="C7" s="6" t="s">
        <v>9</v>
      </c>
      <c r="D7" s="7">
        <v>46001</v>
      </c>
      <c r="E7" s="6" t="s">
        <v>20</v>
      </c>
      <c r="F7" s="8" t="s">
        <v>24</v>
      </c>
      <c r="G7" s="8" t="s">
        <v>25</v>
      </c>
      <c r="H7" s="8" t="s">
        <v>29</v>
      </c>
      <c r="I7" s="6">
        <v>5</v>
      </c>
      <c r="J7" s="8" t="s">
        <v>31</v>
      </c>
      <c r="K7" s="9" t="s">
        <v>32</v>
      </c>
    </row>
    <row r="8" spans="2:11" ht="21.95" customHeight="1" x14ac:dyDescent="0.3">
      <c r="B8" s="5" t="s">
        <v>3</v>
      </c>
      <c r="C8" s="6" t="s">
        <v>11</v>
      </c>
      <c r="D8" s="7">
        <v>45752</v>
      </c>
      <c r="E8" s="6" t="s">
        <v>21</v>
      </c>
      <c r="F8" s="8" t="s">
        <v>24</v>
      </c>
      <c r="G8" s="8" t="s">
        <v>25</v>
      </c>
      <c r="H8" s="8" t="s">
        <v>29</v>
      </c>
      <c r="I8" s="6">
        <v>3</v>
      </c>
      <c r="J8" s="8" t="s">
        <v>31</v>
      </c>
      <c r="K8" s="9" t="s">
        <v>32</v>
      </c>
    </row>
    <row r="9" spans="2:11" ht="21.95" customHeight="1" x14ac:dyDescent="0.3">
      <c r="B9" s="5" t="s">
        <v>4</v>
      </c>
      <c r="C9" s="6" t="s">
        <v>12</v>
      </c>
      <c r="D9" s="7">
        <v>45931</v>
      </c>
      <c r="E9" s="6" t="s">
        <v>21</v>
      </c>
      <c r="F9" s="8" t="s">
        <v>24</v>
      </c>
      <c r="G9" s="8" t="s">
        <v>25</v>
      </c>
      <c r="H9" s="8" t="s">
        <v>29</v>
      </c>
      <c r="I9" s="6">
        <v>7</v>
      </c>
      <c r="J9" s="8" t="s">
        <v>31</v>
      </c>
      <c r="K9" s="9" t="s">
        <v>32</v>
      </c>
    </row>
    <row r="10" spans="2:11" ht="21.95" customHeight="1" x14ac:dyDescent="0.3">
      <c r="B10" s="5" t="s">
        <v>5</v>
      </c>
      <c r="C10" s="6" t="s">
        <v>13</v>
      </c>
      <c r="D10" s="7">
        <v>45846</v>
      </c>
      <c r="E10" s="6" t="s">
        <v>19</v>
      </c>
      <c r="F10" s="8" t="s">
        <v>24</v>
      </c>
      <c r="G10" s="8" t="s">
        <v>25</v>
      </c>
      <c r="H10" s="8" t="s">
        <v>29</v>
      </c>
      <c r="I10" s="6">
        <v>10</v>
      </c>
      <c r="J10" s="8" t="s">
        <v>31</v>
      </c>
      <c r="K10" s="9" t="s">
        <v>32</v>
      </c>
    </row>
    <row r="11" spans="2:11" ht="21.95" customHeight="1" x14ac:dyDescent="0.3">
      <c r="B11" s="5" t="s">
        <v>46</v>
      </c>
      <c r="C11" s="6" t="s">
        <v>14</v>
      </c>
      <c r="D11" s="7">
        <v>45809</v>
      </c>
      <c r="E11" s="6" t="s">
        <v>20</v>
      </c>
      <c r="F11" s="8" t="s">
        <v>24</v>
      </c>
      <c r="G11" s="8" t="s">
        <v>25</v>
      </c>
      <c r="H11" s="8" t="s">
        <v>29</v>
      </c>
      <c r="I11" s="6">
        <v>12</v>
      </c>
      <c r="J11" s="8" t="s">
        <v>31</v>
      </c>
      <c r="K11" s="9" t="s">
        <v>32</v>
      </c>
    </row>
    <row r="12" spans="2:11" ht="21.95" customHeight="1" x14ac:dyDescent="0.3">
      <c r="B12" s="5" t="s">
        <v>47</v>
      </c>
      <c r="C12" s="6" t="s">
        <v>15</v>
      </c>
      <c r="D12" s="7">
        <v>45910</v>
      </c>
      <c r="E12" s="6" t="s">
        <v>21</v>
      </c>
      <c r="F12" s="8" t="s">
        <v>24</v>
      </c>
      <c r="G12" s="8" t="s">
        <v>25</v>
      </c>
      <c r="H12" s="8" t="s">
        <v>29</v>
      </c>
      <c r="I12" s="6">
        <v>9</v>
      </c>
      <c r="J12" s="8" t="s">
        <v>31</v>
      </c>
      <c r="K12" s="9" t="s">
        <v>32</v>
      </c>
    </row>
    <row r="13" spans="2:11" ht="21.95" customHeight="1" x14ac:dyDescent="0.3">
      <c r="B13" s="5" t="s">
        <v>44</v>
      </c>
      <c r="C13" s="6" t="s">
        <v>43</v>
      </c>
      <c r="D13" s="7">
        <v>45874</v>
      </c>
      <c r="E13" s="6" t="s">
        <v>21</v>
      </c>
      <c r="F13" s="8" t="s">
        <v>24</v>
      </c>
      <c r="G13" s="8" t="s">
        <v>25</v>
      </c>
      <c r="H13" s="8" t="s">
        <v>29</v>
      </c>
      <c r="I13" s="6">
        <v>5</v>
      </c>
      <c r="J13" s="8" t="s">
        <v>31</v>
      </c>
      <c r="K13" s="9" t="s">
        <v>32</v>
      </c>
    </row>
    <row r="14" spans="2:11" ht="21.95" customHeight="1" x14ac:dyDescent="0.3">
      <c r="B14" s="14" t="s">
        <v>35</v>
      </c>
      <c r="C14" s="15"/>
      <c r="D14" s="15"/>
      <c r="E14" s="8" t="s">
        <v>39</v>
      </c>
      <c r="F14" s="18"/>
      <c r="G14" s="19"/>
      <c r="H14" s="15" t="s">
        <v>38</v>
      </c>
      <c r="I14" s="15"/>
      <c r="J14" s="15"/>
      <c r="K14" s="9" t="s">
        <v>41</v>
      </c>
    </row>
    <row r="15" spans="2:11" ht="21.95" customHeight="1" thickBot="1" x14ac:dyDescent="0.35">
      <c r="B15" s="16" t="s">
        <v>36</v>
      </c>
      <c r="C15" s="17"/>
      <c r="D15" s="17"/>
      <c r="E15" s="10" t="s">
        <v>40</v>
      </c>
      <c r="F15" s="20"/>
      <c r="G15" s="21"/>
      <c r="H15" s="11" t="s">
        <v>0</v>
      </c>
      <c r="I15" s="12" t="s">
        <v>45</v>
      </c>
      <c r="J15" s="11" t="s">
        <v>37</v>
      </c>
      <c r="K15" s="13" t="s">
        <v>42</v>
      </c>
    </row>
    <row r="17" ht="16.5" customHeight="1" x14ac:dyDescent="0.3"/>
  </sheetData>
  <mergeCells count="4">
    <mergeCell ref="B14:D14"/>
    <mergeCell ref="F14:G15"/>
    <mergeCell ref="H14:J14"/>
    <mergeCell ref="B15:D15"/>
  </mergeCells>
  <phoneticPr fontId="1" type="noConversion"/>
  <dataValidations count="1">
    <dataValidation type="list" allowBlank="1" showInputMessage="1" showErrorMessage="1" sqref="I15" xr:uid="{00000000-0002-0000-0100-000000000000}">
      <formula1>$B$5:$B$13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A4C69-2F89-4C94-BEB7-56FB45ED6691}">
  <dimension ref="B1:K17"/>
  <sheetViews>
    <sheetView workbookViewId="0">
      <selection activeCell="B13" sqref="B13"/>
    </sheetView>
  </sheetViews>
  <sheetFormatPr defaultRowHeight="16.5" x14ac:dyDescent="0.3"/>
  <cols>
    <col min="1" max="1" width="1.625" customWidth="1"/>
    <col min="4" max="4" width="13.25" bestFit="1" customWidth="1"/>
    <col min="6" max="7" width="9" customWidth="1"/>
    <col min="9" max="9" width="8.875" customWidth="1"/>
  </cols>
  <sheetData>
    <row r="1" spans="2:11" ht="30" customHeight="1" x14ac:dyDescent="0.3"/>
    <row r="2" spans="2:11" ht="30" customHeight="1" x14ac:dyDescent="0.3"/>
    <row r="3" spans="2:11" ht="30" customHeight="1" thickBot="1" x14ac:dyDescent="0.35"/>
    <row r="4" spans="2:11" ht="31.5" x14ac:dyDescent="0.3">
      <c r="B4" s="1" t="s">
        <v>0</v>
      </c>
      <c r="C4" s="2" t="s">
        <v>7</v>
      </c>
      <c r="D4" s="2" t="s">
        <v>18</v>
      </c>
      <c r="E4" s="2" t="s">
        <v>17</v>
      </c>
      <c r="F4" s="2" t="s">
        <v>16</v>
      </c>
      <c r="G4" s="3" t="s">
        <v>23</v>
      </c>
      <c r="H4" s="3" t="s">
        <v>22</v>
      </c>
      <c r="I4" s="2" t="s">
        <v>26</v>
      </c>
      <c r="J4" s="3" t="s">
        <v>28</v>
      </c>
      <c r="K4" s="4" t="s">
        <v>27</v>
      </c>
    </row>
    <row r="5" spans="2:11" ht="21.75" customHeight="1" x14ac:dyDescent="0.3">
      <c r="B5" s="5" t="s">
        <v>1</v>
      </c>
      <c r="C5" s="6" t="s">
        <v>10</v>
      </c>
      <c r="D5" s="7">
        <v>45784</v>
      </c>
      <c r="E5" s="6" t="s">
        <v>19</v>
      </c>
      <c r="F5" s="8" t="str">
        <f>IF(MID(B5,3,1)="1","남자","여자")</f>
        <v>남자</v>
      </c>
      <c r="G5" s="8" t="str">
        <f>IF(LEFT(B5,1)="H","헬스",IF(LEFT(B5,1)="D","댄스","요가"))</f>
        <v>헬스</v>
      </c>
      <c r="H5" s="8">
        <f>IF(LEFT(B5,1)="H",10000,IF(LEFT(B5,1)="D",20000,30000))</f>
        <v>10000</v>
      </c>
      <c r="I5" s="6">
        <v>8</v>
      </c>
      <c r="J5" s="8">
        <f>H5+(I5*10000)</f>
        <v>90000</v>
      </c>
      <c r="K5" s="9" t="str">
        <f>IF(I5&gt;=6,"장기","")</f>
        <v>장기</v>
      </c>
    </row>
    <row r="6" spans="2:11" ht="21.95" customHeight="1" x14ac:dyDescent="0.3">
      <c r="B6" s="5" t="s">
        <v>2</v>
      </c>
      <c r="C6" s="6" t="s">
        <v>8</v>
      </c>
      <c r="D6" s="7">
        <v>45667</v>
      </c>
      <c r="E6" s="6" t="s">
        <v>20</v>
      </c>
      <c r="F6" s="8" t="str">
        <f t="shared" ref="F6:F13" si="0">IF(MID(B6,3,1)="1","남자","여자")</f>
        <v>남자</v>
      </c>
      <c r="G6" s="8" t="str">
        <f t="shared" ref="G6:G13" si="1">IF(LEFT(B6,1)="H","헬스",IF(LEFT(B6,1)="D","댄스","요가"))</f>
        <v>댄스</v>
      </c>
      <c r="H6" s="8">
        <f t="shared" ref="H6:H13" si="2">IF(LEFT(B6,1)="H",10000,IF(LEFT(B6,1)="D",20000,30000))</f>
        <v>20000</v>
      </c>
      <c r="I6" s="6">
        <v>6</v>
      </c>
      <c r="J6" s="8">
        <f t="shared" ref="J6:J13" si="3">H6+(I6*10000)</f>
        <v>80000</v>
      </c>
      <c r="K6" s="9" t="str">
        <f t="shared" ref="K6:K13" si="4">IF(I6&gt;=6,"장기","")</f>
        <v>장기</v>
      </c>
    </row>
    <row r="7" spans="2:11" ht="21.95" customHeight="1" x14ac:dyDescent="0.3">
      <c r="B7" s="5" t="s">
        <v>6</v>
      </c>
      <c r="C7" s="6" t="s">
        <v>9</v>
      </c>
      <c r="D7" s="7">
        <v>46001</v>
      </c>
      <c r="E7" s="6" t="s">
        <v>20</v>
      </c>
      <c r="F7" s="8" t="str">
        <f t="shared" si="0"/>
        <v>여자</v>
      </c>
      <c r="G7" s="8" t="str">
        <f t="shared" si="1"/>
        <v>요가</v>
      </c>
      <c r="H7" s="8">
        <f t="shared" si="2"/>
        <v>30000</v>
      </c>
      <c r="I7" s="6">
        <v>5</v>
      </c>
      <c r="J7" s="8">
        <f t="shared" si="3"/>
        <v>80000</v>
      </c>
      <c r="K7" s="9" t="str">
        <f t="shared" si="4"/>
        <v/>
      </c>
    </row>
    <row r="8" spans="2:11" ht="21.95" customHeight="1" x14ac:dyDescent="0.3">
      <c r="B8" s="5" t="s">
        <v>3</v>
      </c>
      <c r="C8" s="6" t="s">
        <v>11</v>
      </c>
      <c r="D8" s="7">
        <v>45752</v>
      </c>
      <c r="E8" s="6" t="s">
        <v>21</v>
      </c>
      <c r="F8" s="8" t="str">
        <f t="shared" si="0"/>
        <v>여자</v>
      </c>
      <c r="G8" s="8" t="str">
        <f t="shared" si="1"/>
        <v>헬스</v>
      </c>
      <c r="H8" s="8">
        <f t="shared" si="2"/>
        <v>10000</v>
      </c>
      <c r="I8" s="6">
        <v>3</v>
      </c>
      <c r="J8" s="8">
        <f t="shared" si="3"/>
        <v>40000</v>
      </c>
      <c r="K8" s="9" t="str">
        <f t="shared" si="4"/>
        <v/>
      </c>
    </row>
    <row r="9" spans="2:11" ht="21.95" customHeight="1" x14ac:dyDescent="0.3">
      <c r="B9" s="5" t="s">
        <v>4</v>
      </c>
      <c r="C9" s="6" t="s">
        <v>12</v>
      </c>
      <c r="D9" s="7">
        <v>45931</v>
      </c>
      <c r="E9" s="6" t="s">
        <v>21</v>
      </c>
      <c r="F9" s="8" t="str">
        <f t="shared" si="0"/>
        <v>여자</v>
      </c>
      <c r="G9" s="8" t="str">
        <f t="shared" si="1"/>
        <v>댄스</v>
      </c>
      <c r="H9" s="8">
        <f t="shared" si="2"/>
        <v>20000</v>
      </c>
      <c r="I9" s="6">
        <v>7</v>
      </c>
      <c r="J9" s="8">
        <f t="shared" si="3"/>
        <v>90000</v>
      </c>
      <c r="K9" s="9" t="str">
        <f t="shared" si="4"/>
        <v>장기</v>
      </c>
    </row>
    <row r="10" spans="2:11" ht="21.95" customHeight="1" x14ac:dyDescent="0.3">
      <c r="B10" s="5" t="s">
        <v>5</v>
      </c>
      <c r="C10" s="6" t="s">
        <v>13</v>
      </c>
      <c r="D10" s="7">
        <v>45846</v>
      </c>
      <c r="E10" s="6" t="s">
        <v>19</v>
      </c>
      <c r="F10" s="8" t="str">
        <f t="shared" si="0"/>
        <v>남자</v>
      </c>
      <c r="G10" s="8" t="str">
        <f t="shared" si="1"/>
        <v>요가</v>
      </c>
      <c r="H10" s="8">
        <f t="shared" si="2"/>
        <v>30000</v>
      </c>
      <c r="I10" s="6">
        <v>10</v>
      </c>
      <c r="J10" s="8">
        <f t="shared" si="3"/>
        <v>130000</v>
      </c>
      <c r="K10" s="9" t="str">
        <f t="shared" si="4"/>
        <v>장기</v>
      </c>
    </row>
    <row r="11" spans="2:11" ht="21.95" customHeight="1" x14ac:dyDescent="0.3">
      <c r="B11" s="5" t="s">
        <v>46</v>
      </c>
      <c r="C11" s="6" t="s">
        <v>14</v>
      </c>
      <c r="D11" s="7">
        <v>45809</v>
      </c>
      <c r="E11" s="6" t="s">
        <v>20</v>
      </c>
      <c r="F11" s="8" t="str">
        <f t="shared" si="0"/>
        <v>남자</v>
      </c>
      <c r="G11" s="8" t="str">
        <f t="shared" si="1"/>
        <v>헬스</v>
      </c>
      <c r="H11" s="8">
        <f t="shared" si="2"/>
        <v>10000</v>
      </c>
      <c r="I11" s="6">
        <v>12</v>
      </c>
      <c r="J11" s="8">
        <f t="shared" si="3"/>
        <v>130000</v>
      </c>
      <c r="K11" s="9" t="str">
        <f t="shared" si="4"/>
        <v>장기</v>
      </c>
    </row>
    <row r="12" spans="2:11" ht="21.95" customHeight="1" x14ac:dyDescent="0.3">
      <c r="B12" s="5" t="s">
        <v>47</v>
      </c>
      <c r="C12" s="6" t="s">
        <v>15</v>
      </c>
      <c r="D12" s="7">
        <v>45910</v>
      </c>
      <c r="E12" s="6" t="s">
        <v>21</v>
      </c>
      <c r="F12" s="8" t="str">
        <f t="shared" si="0"/>
        <v>남자</v>
      </c>
      <c r="G12" s="8" t="str">
        <f t="shared" si="1"/>
        <v>댄스</v>
      </c>
      <c r="H12" s="8">
        <f t="shared" si="2"/>
        <v>20000</v>
      </c>
      <c r="I12" s="6">
        <v>9</v>
      </c>
      <c r="J12" s="8">
        <f t="shared" si="3"/>
        <v>110000</v>
      </c>
      <c r="K12" s="9" t="str">
        <f t="shared" si="4"/>
        <v>장기</v>
      </c>
    </row>
    <row r="13" spans="2:11" ht="21.95" customHeight="1" x14ac:dyDescent="0.3">
      <c r="B13" s="5" t="s">
        <v>44</v>
      </c>
      <c r="C13" s="6" t="s">
        <v>43</v>
      </c>
      <c r="D13" s="7">
        <v>45874</v>
      </c>
      <c r="E13" s="6" t="s">
        <v>21</v>
      </c>
      <c r="F13" s="8" t="str">
        <f t="shared" si="0"/>
        <v>여자</v>
      </c>
      <c r="G13" s="8" t="str">
        <f t="shared" si="1"/>
        <v>헬스</v>
      </c>
      <c r="H13" s="8">
        <f t="shared" si="2"/>
        <v>10000</v>
      </c>
      <c r="I13" s="6">
        <v>5</v>
      </c>
      <c r="J13" s="8">
        <f t="shared" si="3"/>
        <v>60000</v>
      </c>
      <c r="K13" s="9" t="str">
        <f t="shared" si="4"/>
        <v/>
      </c>
    </row>
    <row r="14" spans="2:11" ht="21.95" customHeight="1" x14ac:dyDescent="0.3">
      <c r="B14" s="14" t="s">
        <v>35</v>
      </c>
      <c r="C14" s="15"/>
      <c r="D14" s="15"/>
      <c r="E14" s="8">
        <f>COUNTA(C5:C13)</f>
        <v>9</v>
      </c>
      <c r="F14" s="18"/>
      <c r="G14" s="19"/>
      <c r="H14" s="15" t="s">
        <v>38</v>
      </c>
      <c r="I14" s="15"/>
      <c r="J14" s="15"/>
      <c r="K14" s="9">
        <f>SUMIF(G5:G13,"요가",J5:J13)</f>
        <v>210000</v>
      </c>
    </row>
    <row r="15" spans="2:11" ht="21.95" customHeight="1" thickBot="1" x14ac:dyDescent="0.35">
      <c r="B15" s="16" t="s">
        <v>36</v>
      </c>
      <c r="C15" s="17"/>
      <c r="D15" s="17"/>
      <c r="E15" s="10">
        <f>COUNTIF(가입경로,"전단지")</f>
        <v>3</v>
      </c>
      <c r="F15" s="20"/>
      <c r="G15" s="21"/>
      <c r="H15" s="11" t="s">
        <v>0</v>
      </c>
      <c r="I15" s="12" t="s">
        <v>50</v>
      </c>
      <c r="J15" s="11" t="s">
        <v>37</v>
      </c>
      <c r="K15" s="13">
        <f>VLOOKUP(I15,B5:K13,8)</f>
        <v>7</v>
      </c>
    </row>
    <row r="17" ht="16.5" customHeight="1" x14ac:dyDescent="0.3"/>
  </sheetData>
  <mergeCells count="4">
    <mergeCell ref="B14:D14"/>
    <mergeCell ref="F14:G15"/>
    <mergeCell ref="H14:J14"/>
    <mergeCell ref="B15:D15"/>
  </mergeCells>
  <phoneticPr fontId="1" type="noConversion"/>
  <dataValidations count="1">
    <dataValidation type="list" allowBlank="1" showInputMessage="1" showErrorMessage="1" sqref="I15" xr:uid="{977A505B-3FC2-4C48-AC9E-AEC8B2B654E1}">
      <formula1>$B$5:$B$13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F08A5-55C6-428B-B96D-37F81AF88AE3}">
  <dimension ref="B1:K17"/>
  <sheetViews>
    <sheetView workbookViewId="0">
      <selection activeCell="B4" sqref="B4:K13"/>
    </sheetView>
  </sheetViews>
  <sheetFormatPr defaultRowHeight="16.5" x14ac:dyDescent="0.3"/>
  <cols>
    <col min="1" max="1" width="1.625" customWidth="1"/>
    <col min="4" max="4" width="13.25" bestFit="1" customWidth="1"/>
    <col min="6" max="7" width="9" customWidth="1"/>
    <col min="9" max="9" width="8.875" customWidth="1"/>
  </cols>
  <sheetData>
    <row r="1" spans="2:11" ht="30" customHeight="1" x14ac:dyDescent="0.3"/>
    <row r="2" spans="2:11" ht="30" customHeight="1" x14ac:dyDescent="0.3"/>
    <row r="3" spans="2:11" ht="30" customHeight="1" thickBot="1" x14ac:dyDescent="0.35"/>
    <row r="4" spans="2:11" ht="31.5" x14ac:dyDescent="0.3">
      <c r="B4" s="1" t="s">
        <v>0</v>
      </c>
      <c r="C4" s="2" t="s">
        <v>7</v>
      </c>
      <c r="D4" s="2" t="s">
        <v>18</v>
      </c>
      <c r="E4" s="2" t="s">
        <v>17</v>
      </c>
      <c r="F4" s="2" t="s">
        <v>16</v>
      </c>
      <c r="G4" s="3" t="s">
        <v>23</v>
      </c>
      <c r="H4" s="3" t="s">
        <v>22</v>
      </c>
      <c r="I4" s="2" t="s">
        <v>26</v>
      </c>
      <c r="J4" s="3" t="s">
        <v>28</v>
      </c>
      <c r="K4" s="4" t="s">
        <v>27</v>
      </c>
    </row>
    <row r="5" spans="2:11" ht="21.75" customHeight="1" x14ac:dyDescent="0.3">
      <c r="B5" s="5" t="s">
        <v>1</v>
      </c>
      <c r="C5" s="6" t="s">
        <v>10</v>
      </c>
      <c r="D5" s="7">
        <v>45784</v>
      </c>
      <c r="E5" s="6" t="s">
        <v>19</v>
      </c>
      <c r="F5" s="8" t="str">
        <f>IF(MID(B5,3,1)="1","남자","여자")</f>
        <v>남자</v>
      </c>
      <c r="G5" s="8" t="str">
        <f>IF(LEFT(B5,1)="H","헬스",IF(LEFT(B5,1)="D","댄스","요가"))</f>
        <v>헬스</v>
      </c>
      <c r="H5" s="8">
        <f>IF(LEFT(B5,1)="H",10000,IF(LEFT(B5,1)="D",20000,30000))</f>
        <v>10000</v>
      </c>
      <c r="I5" s="6">
        <v>8</v>
      </c>
      <c r="J5" s="8">
        <f>H5+(I5*10000)</f>
        <v>90000</v>
      </c>
      <c r="K5" s="9" t="str">
        <f>IF(I5&gt;=6,"장기","")</f>
        <v>장기</v>
      </c>
    </row>
    <row r="6" spans="2:11" ht="21.95" customHeight="1" x14ac:dyDescent="0.3">
      <c r="B6" s="5" t="s">
        <v>2</v>
      </c>
      <c r="C6" s="6" t="s">
        <v>8</v>
      </c>
      <c r="D6" s="7">
        <v>45667</v>
      </c>
      <c r="E6" s="6" t="s">
        <v>20</v>
      </c>
      <c r="F6" s="8" t="str">
        <f t="shared" ref="F6:F13" si="0">IF(MID(B6,3,1)="1","남자","여자")</f>
        <v>남자</v>
      </c>
      <c r="G6" s="8" t="str">
        <f t="shared" ref="G6:G13" si="1">IF(LEFT(B6,1)="H","헬스",IF(LEFT(B6,1)="D","댄스","요가"))</f>
        <v>댄스</v>
      </c>
      <c r="H6" s="8">
        <f t="shared" ref="H6:H13" si="2">IF(LEFT(B6,1)="H",10000,IF(LEFT(B6,1)="D",20000,30000))</f>
        <v>20000</v>
      </c>
      <c r="I6" s="6">
        <v>6</v>
      </c>
      <c r="J6" s="8">
        <f t="shared" ref="J6:J13" si="3">H6+(I6*10000)</f>
        <v>80000</v>
      </c>
      <c r="K6" s="9" t="str">
        <f t="shared" ref="K6:K13" si="4">IF(I6&gt;=6,"장기","")</f>
        <v>장기</v>
      </c>
    </row>
    <row r="7" spans="2:11" ht="21.95" customHeight="1" x14ac:dyDescent="0.3">
      <c r="B7" s="5" t="s">
        <v>6</v>
      </c>
      <c r="C7" s="6" t="s">
        <v>9</v>
      </c>
      <c r="D7" s="7">
        <v>46001</v>
      </c>
      <c r="E7" s="6" t="s">
        <v>20</v>
      </c>
      <c r="F7" s="8" t="str">
        <f t="shared" si="0"/>
        <v>여자</v>
      </c>
      <c r="G7" s="8" t="str">
        <f t="shared" si="1"/>
        <v>요가</v>
      </c>
      <c r="H7" s="8">
        <f t="shared" si="2"/>
        <v>30000</v>
      </c>
      <c r="I7" s="6">
        <v>5</v>
      </c>
      <c r="J7" s="8">
        <f t="shared" si="3"/>
        <v>80000</v>
      </c>
      <c r="K7" s="9" t="str">
        <f t="shared" si="4"/>
        <v/>
      </c>
    </row>
    <row r="8" spans="2:11" ht="21.95" customHeight="1" x14ac:dyDescent="0.3">
      <c r="B8" s="5" t="s">
        <v>3</v>
      </c>
      <c r="C8" s="6" t="s">
        <v>11</v>
      </c>
      <c r="D8" s="7">
        <v>45752</v>
      </c>
      <c r="E8" s="6" t="s">
        <v>21</v>
      </c>
      <c r="F8" s="8" t="str">
        <f t="shared" si="0"/>
        <v>여자</v>
      </c>
      <c r="G8" s="8" t="str">
        <f t="shared" si="1"/>
        <v>헬스</v>
      </c>
      <c r="H8" s="8">
        <f t="shared" si="2"/>
        <v>10000</v>
      </c>
      <c r="I8" s="6">
        <v>3</v>
      </c>
      <c r="J8" s="8">
        <f t="shared" si="3"/>
        <v>40000</v>
      </c>
      <c r="K8" s="9" t="str">
        <f t="shared" si="4"/>
        <v/>
      </c>
    </row>
    <row r="9" spans="2:11" ht="21.95" customHeight="1" x14ac:dyDescent="0.3">
      <c r="B9" s="5" t="s">
        <v>4</v>
      </c>
      <c r="C9" s="6" t="s">
        <v>12</v>
      </c>
      <c r="D9" s="7">
        <v>45931</v>
      </c>
      <c r="E9" s="6" t="s">
        <v>21</v>
      </c>
      <c r="F9" s="8" t="str">
        <f t="shared" si="0"/>
        <v>여자</v>
      </c>
      <c r="G9" s="8" t="str">
        <f t="shared" si="1"/>
        <v>댄스</v>
      </c>
      <c r="H9" s="8">
        <f t="shared" si="2"/>
        <v>20000</v>
      </c>
      <c r="I9" s="6">
        <v>7</v>
      </c>
      <c r="J9" s="8">
        <f t="shared" si="3"/>
        <v>90000</v>
      </c>
      <c r="K9" s="9" t="str">
        <f t="shared" si="4"/>
        <v>장기</v>
      </c>
    </row>
    <row r="10" spans="2:11" ht="21.95" customHeight="1" x14ac:dyDescent="0.3">
      <c r="B10" s="5" t="s">
        <v>5</v>
      </c>
      <c r="C10" s="6" t="s">
        <v>13</v>
      </c>
      <c r="D10" s="7">
        <v>45846</v>
      </c>
      <c r="E10" s="6" t="s">
        <v>19</v>
      </c>
      <c r="F10" s="8" t="str">
        <f t="shared" si="0"/>
        <v>남자</v>
      </c>
      <c r="G10" s="8" t="str">
        <f t="shared" si="1"/>
        <v>요가</v>
      </c>
      <c r="H10" s="8">
        <f t="shared" si="2"/>
        <v>30000</v>
      </c>
      <c r="I10" s="6">
        <v>10</v>
      </c>
      <c r="J10" s="8">
        <f t="shared" si="3"/>
        <v>130000</v>
      </c>
      <c r="K10" s="9" t="str">
        <f t="shared" si="4"/>
        <v>장기</v>
      </c>
    </row>
    <row r="11" spans="2:11" ht="21.95" customHeight="1" x14ac:dyDescent="0.3">
      <c r="B11" s="5" t="s">
        <v>46</v>
      </c>
      <c r="C11" s="6" t="s">
        <v>14</v>
      </c>
      <c r="D11" s="7">
        <v>45809</v>
      </c>
      <c r="E11" s="6" t="s">
        <v>20</v>
      </c>
      <c r="F11" s="8" t="str">
        <f t="shared" si="0"/>
        <v>남자</v>
      </c>
      <c r="G11" s="8" t="str">
        <f t="shared" si="1"/>
        <v>헬스</v>
      </c>
      <c r="H11" s="8">
        <f t="shared" si="2"/>
        <v>10000</v>
      </c>
      <c r="I11" s="6">
        <v>12</v>
      </c>
      <c r="J11" s="8">
        <f t="shared" si="3"/>
        <v>130000</v>
      </c>
      <c r="K11" s="9" t="str">
        <f t="shared" si="4"/>
        <v>장기</v>
      </c>
    </row>
    <row r="12" spans="2:11" ht="21.95" customHeight="1" x14ac:dyDescent="0.3">
      <c r="B12" s="5" t="s">
        <v>47</v>
      </c>
      <c r="C12" s="6" t="s">
        <v>15</v>
      </c>
      <c r="D12" s="7">
        <v>45910</v>
      </c>
      <c r="E12" s="6" t="s">
        <v>21</v>
      </c>
      <c r="F12" s="8" t="str">
        <f t="shared" si="0"/>
        <v>남자</v>
      </c>
      <c r="G12" s="8" t="str">
        <f t="shared" si="1"/>
        <v>댄스</v>
      </c>
      <c r="H12" s="8">
        <f t="shared" si="2"/>
        <v>20000</v>
      </c>
      <c r="I12" s="6">
        <v>9</v>
      </c>
      <c r="J12" s="8">
        <f t="shared" si="3"/>
        <v>110000</v>
      </c>
      <c r="K12" s="9" t="str">
        <f t="shared" si="4"/>
        <v>장기</v>
      </c>
    </row>
    <row r="13" spans="2:11" ht="21.95" customHeight="1" x14ac:dyDescent="0.3">
      <c r="B13" s="5" t="s">
        <v>44</v>
      </c>
      <c r="C13" s="6" t="s">
        <v>43</v>
      </c>
      <c r="D13" s="7">
        <v>45874</v>
      </c>
      <c r="E13" s="6" t="s">
        <v>21</v>
      </c>
      <c r="F13" s="8" t="str">
        <f t="shared" si="0"/>
        <v>여자</v>
      </c>
      <c r="G13" s="8" t="str">
        <f t="shared" si="1"/>
        <v>헬스</v>
      </c>
      <c r="H13" s="8">
        <f t="shared" si="2"/>
        <v>10000</v>
      </c>
      <c r="I13" s="6">
        <v>5</v>
      </c>
      <c r="J13" s="8">
        <f t="shared" si="3"/>
        <v>60000</v>
      </c>
      <c r="K13" s="9" t="str">
        <f t="shared" si="4"/>
        <v/>
      </c>
    </row>
    <row r="14" spans="2:11" ht="21.95" customHeight="1" x14ac:dyDescent="0.3">
      <c r="B14" s="14" t="s">
        <v>35</v>
      </c>
      <c r="C14" s="15"/>
      <c r="D14" s="15"/>
      <c r="E14" s="8">
        <f>COUNTA(C5:C13)</f>
        <v>9</v>
      </c>
      <c r="F14" s="18"/>
      <c r="G14" s="19"/>
      <c r="H14" s="15" t="s">
        <v>38</v>
      </c>
      <c r="I14" s="15"/>
      <c r="J14" s="15"/>
      <c r="K14" s="9">
        <f>SUMIF(G5:G13,"요가",J5:J13)</f>
        <v>210000</v>
      </c>
    </row>
    <row r="15" spans="2:11" ht="21.95" customHeight="1" thickBot="1" x14ac:dyDescent="0.35">
      <c r="B15" s="16" t="s">
        <v>36</v>
      </c>
      <c r="C15" s="17"/>
      <c r="D15" s="17"/>
      <c r="E15" s="10">
        <f>COUNTIF(가입경로,"전단지")</f>
        <v>3</v>
      </c>
      <c r="F15" s="20"/>
      <c r="G15" s="21"/>
      <c r="H15" s="11" t="s">
        <v>0</v>
      </c>
      <c r="I15" s="12" t="s">
        <v>50</v>
      </c>
      <c r="J15" s="11" t="s">
        <v>37</v>
      </c>
      <c r="K15" s="13">
        <f>VLOOKUP(I15,B5:K13,8)</f>
        <v>7</v>
      </c>
    </row>
    <row r="17" ht="16.5" customHeight="1" x14ac:dyDescent="0.3"/>
  </sheetData>
  <mergeCells count="4">
    <mergeCell ref="B14:D14"/>
    <mergeCell ref="F14:G15"/>
    <mergeCell ref="H14:J14"/>
    <mergeCell ref="B15:D15"/>
  </mergeCells>
  <phoneticPr fontId="1" type="noConversion"/>
  <conditionalFormatting sqref="E5:E13">
    <cfRule type="containsText" dxfId="26" priority="3" operator="containsText" text="전단지">
      <formula>NOT(ISERROR(SEARCH("전단지",E5)))</formula>
    </cfRule>
  </conditionalFormatting>
  <conditionalFormatting sqref="I5:I13">
    <cfRule type="top10" dxfId="25" priority="2" bottom="1" rank="2"/>
  </conditionalFormatting>
  <conditionalFormatting sqref="B5:K13">
    <cfRule type="expression" dxfId="24" priority="1">
      <formula>$J5&gt;=100000</formula>
    </cfRule>
  </conditionalFormatting>
  <dataValidations count="1">
    <dataValidation type="list" allowBlank="1" showInputMessage="1" showErrorMessage="1" sqref="I15" xr:uid="{E44A4C72-F517-494F-AAA8-B796468A5143}">
      <formula1>$B$5:$B$13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EF2D1-4096-4D1D-997C-71CBE7B2F29A}">
  <dimension ref="B1:K29"/>
  <sheetViews>
    <sheetView workbookViewId="0">
      <selection activeCell="F19" sqref="F19"/>
    </sheetView>
  </sheetViews>
  <sheetFormatPr defaultRowHeight="16.5" x14ac:dyDescent="0.3"/>
  <cols>
    <col min="1" max="1" width="1.625" customWidth="1"/>
    <col min="4" max="4" width="13.25" bestFit="1" customWidth="1"/>
    <col min="6" max="7" width="9" customWidth="1"/>
    <col min="9" max="9" width="8.875" customWidth="1"/>
  </cols>
  <sheetData>
    <row r="1" spans="2:11" ht="30" customHeight="1" x14ac:dyDescent="0.3"/>
    <row r="2" spans="2:11" ht="30" customHeight="1" x14ac:dyDescent="0.3"/>
    <row r="3" spans="2:11" ht="30" customHeight="1" thickBot="1" x14ac:dyDescent="0.35"/>
    <row r="4" spans="2:11" ht="31.5" x14ac:dyDescent="0.3">
      <c r="B4" s="1" t="s">
        <v>0</v>
      </c>
      <c r="C4" s="2" t="s">
        <v>7</v>
      </c>
      <c r="D4" s="2" t="s">
        <v>18</v>
      </c>
      <c r="E4" s="2" t="s">
        <v>17</v>
      </c>
      <c r="F4" s="2" t="s">
        <v>16</v>
      </c>
      <c r="G4" s="3" t="s">
        <v>23</v>
      </c>
      <c r="H4" s="3" t="s">
        <v>22</v>
      </c>
      <c r="I4" s="2" t="s">
        <v>26</v>
      </c>
      <c r="J4" s="3" t="s">
        <v>28</v>
      </c>
      <c r="K4" s="4" t="s">
        <v>27</v>
      </c>
    </row>
    <row r="5" spans="2:11" ht="21.75" customHeight="1" x14ac:dyDescent="0.3">
      <c r="B5" s="5" t="s">
        <v>1</v>
      </c>
      <c r="C5" s="6" t="s">
        <v>10</v>
      </c>
      <c r="D5" s="7">
        <v>45784</v>
      </c>
      <c r="E5" s="6" t="s">
        <v>19</v>
      </c>
      <c r="F5" s="8" t="str">
        <f>IF(MID(B5,3,1)="1","남자","여자")</f>
        <v>남자</v>
      </c>
      <c r="G5" s="8" t="str">
        <f>IF(LEFT(B5,1)="H","헬스",IF(LEFT(B5,1)="D","댄스","요가"))</f>
        <v>헬스</v>
      </c>
      <c r="H5" s="8">
        <f>IF(LEFT(B5,1)="H",10000,IF(LEFT(B5,1)="D",20000,30000))</f>
        <v>10000</v>
      </c>
      <c r="I5" s="6">
        <v>8</v>
      </c>
      <c r="J5" s="8">
        <f>H5+(I5*10000)</f>
        <v>90000</v>
      </c>
      <c r="K5" s="9" t="str">
        <f>IF(I5&gt;=6,"장기","")</f>
        <v>장기</v>
      </c>
    </row>
    <row r="6" spans="2:11" ht="21.95" customHeight="1" x14ac:dyDescent="0.3">
      <c r="B6" s="5" t="s">
        <v>2</v>
      </c>
      <c r="C6" s="6" t="s">
        <v>8</v>
      </c>
      <c r="D6" s="7">
        <v>45667</v>
      </c>
      <c r="E6" s="6" t="s">
        <v>20</v>
      </c>
      <c r="F6" s="8" t="str">
        <f t="shared" ref="F6:F13" si="0">IF(MID(B6,3,1)="1","남자","여자")</f>
        <v>남자</v>
      </c>
      <c r="G6" s="8" t="str">
        <f t="shared" ref="G6:G13" si="1">IF(LEFT(B6,1)="H","헬스",IF(LEFT(B6,1)="D","댄스","요가"))</f>
        <v>댄스</v>
      </c>
      <c r="H6" s="8">
        <f t="shared" ref="H6:H13" si="2">IF(LEFT(B6,1)="H",10000,IF(LEFT(B6,1)="D",20000,30000))</f>
        <v>20000</v>
      </c>
      <c r="I6" s="6">
        <v>6</v>
      </c>
      <c r="J6" s="8">
        <f t="shared" ref="J6:J13" si="3">H6+(I6*10000)</f>
        <v>80000</v>
      </c>
      <c r="K6" s="9" t="str">
        <f t="shared" ref="K6:K13" si="4">IF(I6&gt;=6,"장기","")</f>
        <v>장기</v>
      </c>
    </row>
    <row r="7" spans="2:11" ht="21.95" customHeight="1" x14ac:dyDescent="0.3">
      <c r="B7" s="5" t="s">
        <v>6</v>
      </c>
      <c r="C7" s="6" t="s">
        <v>9</v>
      </c>
      <c r="D7" s="7">
        <v>46001</v>
      </c>
      <c r="E7" s="6" t="s">
        <v>20</v>
      </c>
      <c r="F7" s="8" t="str">
        <f t="shared" si="0"/>
        <v>여자</v>
      </c>
      <c r="G7" s="8" t="str">
        <f t="shared" si="1"/>
        <v>요가</v>
      </c>
      <c r="H7" s="8">
        <f t="shared" si="2"/>
        <v>30000</v>
      </c>
      <c r="I7" s="6">
        <v>5</v>
      </c>
      <c r="J7" s="8">
        <f t="shared" si="3"/>
        <v>80000</v>
      </c>
      <c r="K7" s="9" t="str">
        <f t="shared" si="4"/>
        <v/>
      </c>
    </row>
    <row r="8" spans="2:11" ht="21.95" customHeight="1" x14ac:dyDescent="0.3">
      <c r="B8" s="5" t="s">
        <v>3</v>
      </c>
      <c r="C8" s="6" t="s">
        <v>11</v>
      </c>
      <c r="D8" s="7">
        <v>45752</v>
      </c>
      <c r="E8" s="6" t="s">
        <v>21</v>
      </c>
      <c r="F8" s="8" t="str">
        <f t="shared" si="0"/>
        <v>여자</v>
      </c>
      <c r="G8" s="8" t="str">
        <f t="shared" si="1"/>
        <v>헬스</v>
      </c>
      <c r="H8" s="8">
        <f t="shared" si="2"/>
        <v>10000</v>
      </c>
      <c r="I8" s="6">
        <v>3</v>
      </c>
      <c r="J8" s="8">
        <f t="shared" si="3"/>
        <v>40000</v>
      </c>
      <c r="K8" s="9" t="str">
        <f t="shared" si="4"/>
        <v/>
      </c>
    </row>
    <row r="9" spans="2:11" ht="21.95" customHeight="1" x14ac:dyDescent="0.3">
      <c r="B9" s="5" t="s">
        <v>4</v>
      </c>
      <c r="C9" s="6" t="s">
        <v>12</v>
      </c>
      <c r="D9" s="7">
        <v>45931</v>
      </c>
      <c r="E9" s="6" t="s">
        <v>21</v>
      </c>
      <c r="F9" s="8" t="str">
        <f t="shared" si="0"/>
        <v>여자</v>
      </c>
      <c r="G9" s="8" t="str">
        <f t="shared" si="1"/>
        <v>댄스</v>
      </c>
      <c r="H9" s="8">
        <f t="shared" si="2"/>
        <v>20000</v>
      </c>
      <c r="I9" s="6">
        <v>7</v>
      </c>
      <c r="J9" s="8">
        <f t="shared" si="3"/>
        <v>90000</v>
      </c>
      <c r="K9" s="9" t="str">
        <f t="shared" si="4"/>
        <v>장기</v>
      </c>
    </row>
    <row r="10" spans="2:11" ht="21.95" customHeight="1" x14ac:dyDescent="0.3">
      <c r="B10" s="5" t="s">
        <v>5</v>
      </c>
      <c r="C10" s="6" t="s">
        <v>13</v>
      </c>
      <c r="D10" s="7">
        <v>45846</v>
      </c>
      <c r="E10" s="6" t="s">
        <v>19</v>
      </c>
      <c r="F10" s="8" t="str">
        <f t="shared" si="0"/>
        <v>남자</v>
      </c>
      <c r="G10" s="8" t="str">
        <f t="shared" si="1"/>
        <v>요가</v>
      </c>
      <c r="H10" s="8">
        <f t="shared" si="2"/>
        <v>30000</v>
      </c>
      <c r="I10" s="6">
        <v>10</v>
      </c>
      <c r="J10" s="8">
        <f t="shared" si="3"/>
        <v>130000</v>
      </c>
      <c r="K10" s="9" t="str">
        <f t="shared" si="4"/>
        <v>장기</v>
      </c>
    </row>
    <row r="11" spans="2:11" ht="21.95" customHeight="1" x14ac:dyDescent="0.3">
      <c r="B11" s="5" t="s">
        <v>46</v>
      </c>
      <c r="C11" s="6" t="s">
        <v>14</v>
      </c>
      <c r="D11" s="7">
        <v>45809</v>
      </c>
      <c r="E11" s="6" t="s">
        <v>20</v>
      </c>
      <c r="F11" s="8" t="str">
        <f t="shared" si="0"/>
        <v>남자</v>
      </c>
      <c r="G11" s="8" t="str">
        <f t="shared" si="1"/>
        <v>헬스</v>
      </c>
      <c r="H11" s="8">
        <f t="shared" si="2"/>
        <v>10000</v>
      </c>
      <c r="I11" s="6">
        <v>12</v>
      </c>
      <c r="J11" s="8">
        <f t="shared" si="3"/>
        <v>130000</v>
      </c>
      <c r="K11" s="9" t="str">
        <f t="shared" si="4"/>
        <v>장기</v>
      </c>
    </row>
    <row r="12" spans="2:11" ht="21.95" customHeight="1" x14ac:dyDescent="0.3">
      <c r="B12" s="5" t="s">
        <v>47</v>
      </c>
      <c r="C12" s="6" t="s">
        <v>15</v>
      </c>
      <c r="D12" s="7">
        <v>45910</v>
      </c>
      <c r="E12" s="6" t="s">
        <v>21</v>
      </c>
      <c r="F12" s="8" t="str">
        <f t="shared" si="0"/>
        <v>남자</v>
      </c>
      <c r="G12" s="8" t="str">
        <f t="shared" si="1"/>
        <v>댄스</v>
      </c>
      <c r="H12" s="8">
        <f t="shared" si="2"/>
        <v>20000</v>
      </c>
      <c r="I12" s="6">
        <v>9</v>
      </c>
      <c r="J12" s="8">
        <f t="shared" si="3"/>
        <v>110000</v>
      </c>
      <c r="K12" s="9" t="str">
        <f t="shared" si="4"/>
        <v>장기</v>
      </c>
    </row>
    <row r="13" spans="2:11" ht="21.95" customHeight="1" x14ac:dyDescent="0.3">
      <c r="B13" s="5" t="s">
        <v>44</v>
      </c>
      <c r="C13" s="6" t="s">
        <v>43</v>
      </c>
      <c r="D13" s="7">
        <v>45874</v>
      </c>
      <c r="E13" s="6" t="s">
        <v>21</v>
      </c>
      <c r="F13" s="8" t="str">
        <f t="shared" si="0"/>
        <v>여자</v>
      </c>
      <c r="G13" s="8" t="str">
        <f t="shared" si="1"/>
        <v>헬스</v>
      </c>
      <c r="H13" s="8">
        <f t="shared" si="2"/>
        <v>10000</v>
      </c>
      <c r="I13" s="6">
        <v>5</v>
      </c>
      <c r="J13" s="8">
        <f t="shared" si="3"/>
        <v>60000</v>
      </c>
      <c r="K13" s="9" t="str">
        <f t="shared" si="4"/>
        <v/>
      </c>
    </row>
    <row r="14" spans="2:11" ht="21.95" customHeight="1" x14ac:dyDescent="0.3">
      <c r="B14" s="14" t="s">
        <v>35</v>
      </c>
      <c r="C14" s="15"/>
      <c r="D14" s="15"/>
      <c r="E14" s="8">
        <f>COUNTA(C5:C13)</f>
        <v>9</v>
      </c>
      <c r="F14" s="18"/>
      <c r="G14" s="19"/>
      <c r="H14" s="15" t="s">
        <v>38</v>
      </c>
      <c r="I14" s="15"/>
      <c r="J14" s="15"/>
      <c r="K14" s="9">
        <f>SUMIF(G5:G13,"요가",J5:J13)</f>
        <v>210000</v>
      </c>
    </row>
    <row r="15" spans="2:11" ht="21.95" customHeight="1" thickBot="1" x14ac:dyDescent="0.35">
      <c r="B15" s="16" t="s">
        <v>36</v>
      </c>
      <c r="C15" s="17"/>
      <c r="D15" s="17"/>
      <c r="E15" s="10">
        <f>COUNTIF(가입경로,"전단지")</f>
        <v>3</v>
      </c>
      <c r="F15" s="20"/>
      <c r="G15" s="21"/>
      <c r="H15" s="11" t="s">
        <v>0</v>
      </c>
      <c r="I15" s="12" t="s">
        <v>50</v>
      </c>
      <c r="J15" s="11" t="s">
        <v>37</v>
      </c>
      <c r="K15" s="13">
        <f>VLOOKUP(I15,B5:K13,8)</f>
        <v>7</v>
      </c>
    </row>
    <row r="17" spans="6:6" ht="16.5" customHeight="1" x14ac:dyDescent="0.3"/>
    <row r="29" spans="6:6" x14ac:dyDescent="0.3">
      <c r="F29" t="s">
        <v>51</v>
      </c>
    </row>
  </sheetData>
  <autoFilter ref="B4:K15" xr:uid="{00000000-0009-0000-0000-000005000000}"/>
  <mergeCells count="4">
    <mergeCell ref="B14:D14"/>
    <mergeCell ref="F14:G15"/>
    <mergeCell ref="H14:J14"/>
    <mergeCell ref="B15:D15"/>
  </mergeCells>
  <phoneticPr fontId="1" type="noConversion"/>
  <conditionalFormatting sqref="E5:E13">
    <cfRule type="containsText" dxfId="23" priority="3" operator="containsText" text="전단지">
      <formula>NOT(ISERROR(SEARCH("전단지",E5)))</formula>
    </cfRule>
  </conditionalFormatting>
  <conditionalFormatting sqref="I5:I13">
    <cfRule type="top10" dxfId="22" priority="2" bottom="1" rank="2"/>
  </conditionalFormatting>
  <conditionalFormatting sqref="B5:K13">
    <cfRule type="expression" dxfId="21" priority="1">
      <formula>$J5&gt;=100000</formula>
    </cfRule>
  </conditionalFormatting>
  <dataValidations count="1">
    <dataValidation type="list" allowBlank="1" showInputMessage="1" showErrorMessage="1" sqref="I15" xr:uid="{B913FE62-6AE1-47AE-AB76-0BE51D0D2482}">
      <formula1>$B$5:$B$13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A1257-1338-42C2-8E97-4B47D5482F29}">
  <dimension ref="B1:K19"/>
  <sheetViews>
    <sheetView workbookViewId="0">
      <selection activeCell="D7" sqref="D7"/>
    </sheetView>
  </sheetViews>
  <sheetFormatPr defaultRowHeight="16.5" x14ac:dyDescent="0.3"/>
  <cols>
    <col min="2" max="2" width="14.375" customWidth="1"/>
    <col min="4" max="4" width="11.375" bestFit="1" customWidth="1"/>
  </cols>
  <sheetData>
    <row r="1" spans="2:11" ht="17.25" thickBot="1" x14ac:dyDescent="0.35"/>
    <row r="2" spans="2:11" ht="31.5" x14ac:dyDescent="0.3">
      <c r="B2" s="1" t="s">
        <v>0</v>
      </c>
      <c r="C2" s="2" t="s">
        <v>7</v>
      </c>
      <c r="D2" s="2" t="s">
        <v>18</v>
      </c>
      <c r="E2" s="2" t="s">
        <v>17</v>
      </c>
      <c r="F2" s="2" t="s">
        <v>16</v>
      </c>
      <c r="G2" s="3" t="s">
        <v>23</v>
      </c>
      <c r="H2" s="3" t="s">
        <v>22</v>
      </c>
      <c r="I2" s="2" t="s">
        <v>26</v>
      </c>
      <c r="J2" s="3" t="s">
        <v>28</v>
      </c>
      <c r="K2" s="4" t="s">
        <v>27</v>
      </c>
    </row>
    <row r="3" spans="2:11" x14ac:dyDescent="0.3">
      <c r="B3" s="5" t="s">
        <v>1</v>
      </c>
      <c r="C3" s="6" t="s">
        <v>10</v>
      </c>
      <c r="D3" s="7">
        <v>45784</v>
      </c>
      <c r="E3" s="6" t="s">
        <v>19</v>
      </c>
      <c r="F3" s="8" t="str">
        <f>IF(MID(B3,3,1)="1","남자","여자")</f>
        <v>남자</v>
      </c>
      <c r="G3" s="8" t="str">
        <f>IF(LEFT(B3,1)="H","헬스",IF(LEFT(B3,1)="D","댄스","요가"))</f>
        <v>헬스</v>
      </c>
      <c r="H3" s="8">
        <f>IF(LEFT(B3,1)="H",10000,IF(LEFT(B3,1)="D",20000,30000))</f>
        <v>10000</v>
      </c>
      <c r="I3" s="6">
        <v>8</v>
      </c>
      <c r="J3" s="8">
        <f>H3+(I3*10000)</f>
        <v>90000</v>
      </c>
      <c r="K3" s="9" t="str">
        <f>IF(I3&gt;=6,"장기","")</f>
        <v>장기</v>
      </c>
    </row>
    <row r="4" spans="2:11" x14ac:dyDescent="0.3">
      <c r="B4" s="5" t="s">
        <v>2</v>
      </c>
      <c r="C4" s="6" t="s">
        <v>8</v>
      </c>
      <c r="D4" s="7">
        <v>45667</v>
      </c>
      <c r="E4" s="6" t="s">
        <v>20</v>
      </c>
      <c r="F4" s="8" t="str">
        <f t="shared" ref="F4:F11" si="0">IF(MID(B4,3,1)="1","남자","여자")</f>
        <v>남자</v>
      </c>
      <c r="G4" s="8" t="str">
        <f t="shared" ref="G4:G11" si="1">IF(LEFT(B4,1)="H","헬스",IF(LEFT(B4,1)="D","댄스","요가"))</f>
        <v>댄스</v>
      </c>
      <c r="H4" s="8">
        <f t="shared" ref="H4:H11" si="2">IF(LEFT(B4,1)="H",10000,IF(LEFT(B4,1)="D",20000,30000))</f>
        <v>20000</v>
      </c>
      <c r="I4" s="6">
        <v>6</v>
      </c>
      <c r="J4" s="8">
        <f t="shared" ref="J4:J11" si="3">H4+(I4*10000)</f>
        <v>80000</v>
      </c>
      <c r="K4" s="9" t="str">
        <f t="shared" ref="K4:K11" si="4">IF(I4&gt;=6,"장기","")</f>
        <v>장기</v>
      </c>
    </row>
    <row r="5" spans="2:11" x14ac:dyDescent="0.3">
      <c r="B5" s="5" t="s">
        <v>6</v>
      </c>
      <c r="C5" s="6" t="s">
        <v>9</v>
      </c>
      <c r="D5" s="7">
        <v>46001</v>
      </c>
      <c r="E5" s="6" t="s">
        <v>20</v>
      </c>
      <c r="F5" s="8" t="str">
        <f t="shared" si="0"/>
        <v>여자</v>
      </c>
      <c r="G5" s="8" t="str">
        <f t="shared" si="1"/>
        <v>요가</v>
      </c>
      <c r="H5" s="8">
        <f t="shared" si="2"/>
        <v>30000</v>
      </c>
      <c r="I5" s="6">
        <v>5</v>
      </c>
      <c r="J5" s="8">
        <f t="shared" si="3"/>
        <v>80000</v>
      </c>
      <c r="K5" s="9" t="str">
        <f t="shared" si="4"/>
        <v/>
      </c>
    </row>
    <row r="6" spans="2:11" x14ac:dyDescent="0.3">
      <c r="B6" s="5" t="s">
        <v>3</v>
      </c>
      <c r="C6" s="6" t="s">
        <v>11</v>
      </c>
      <c r="D6" s="7">
        <v>45752</v>
      </c>
      <c r="E6" s="6" t="s">
        <v>21</v>
      </c>
      <c r="F6" s="8" t="str">
        <f t="shared" si="0"/>
        <v>여자</v>
      </c>
      <c r="G6" s="8" t="str">
        <f t="shared" si="1"/>
        <v>헬스</v>
      </c>
      <c r="H6" s="8">
        <f t="shared" si="2"/>
        <v>10000</v>
      </c>
      <c r="I6" s="6">
        <v>3</v>
      </c>
      <c r="J6" s="8">
        <f t="shared" si="3"/>
        <v>40000</v>
      </c>
      <c r="K6" s="9" t="str">
        <f t="shared" si="4"/>
        <v/>
      </c>
    </row>
    <row r="7" spans="2:11" x14ac:dyDescent="0.3">
      <c r="B7" s="5" t="s">
        <v>4</v>
      </c>
      <c r="C7" s="6" t="s">
        <v>12</v>
      </c>
      <c r="D7" s="7">
        <v>45931</v>
      </c>
      <c r="E7" s="6" t="s">
        <v>21</v>
      </c>
      <c r="F7" s="8" t="str">
        <f t="shared" si="0"/>
        <v>여자</v>
      </c>
      <c r="G7" s="8" t="str">
        <f t="shared" si="1"/>
        <v>댄스</v>
      </c>
      <c r="H7" s="8">
        <f t="shared" si="2"/>
        <v>20000</v>
      </c>
      <c r="I7" s="6">
        <v>7</v>
      </c>
      <c r="J7" s="8">
        <f t="shared" si="3"/>
        <v>90000</v>
      </c>
      <c r="K7" s="9" t="str">
        <f t="shared" si="4"/>
        <v>장기</v>
      </c>
    </row>
    <row r="8" spans="2:11" x14ac:dyDescent="0.3">
      <c r="B8" s="5" t="s">
        <v>5</v>
      </c>
      <c r="C8" s="6" t="s">
        <v>13</v>
      </c>
      <c r="D8" s="7">
        <v>45846</v>
      </c>
      <c r="E8" s="6" t="s">
        <v>19</v>
      </c>
      <c r="F8" s="8" t="str">
        <f t="shared" si="0"/>
        <v>남자</v>
      </c>
      <c r="G8" s="8" t="str">
        <f t="shared" si="1"/>
        <v>요가</v>
      </c>
      <c r="H8" s="8">
        <f t="shared" si="2"/>
        <v>30000</v>
      </c>
      <c r="I8" s="6">
        <v>10</v>
      </c>
      <c r="J8" s="8">
        <f t="shared" si="3"/>
        <v>130000</v>
      </c>
      <c r="K8" s="9" t="str">
        <f t="shared" si="4"/>
        <v>장기</v>
      </c>
    </row>
    <row r="9" spans="2:11" x14ac:dyDescent="0.3">
      <c r="B9" s="5" t="s">
        <v>46</v>
      </c>
      <c r="C9" s="6" t="s">
        <v>14</v>
      </c>
      <c r="D9" s="7">
        <v>45809</v>
      </c>
      <c r="E9" s="6" t="s">
        <v>20</v>
      </c>
      <c r="F9" s="8" t="str">
        <f t="shared" si="0"/>
        <v>남자</v>
      </c>
      <c r="G9" s="8" t="str">
        <f t="shared" si="1"/>
        <v>헬스</v>
      </c>
      <c r="H9" s="8">
        <f t="shared" si="2"/>
        <v>10000</v>
      </c>
      <c r="I9" s="6">
        <v>12</v>
      </c>
      <c r="J9" s="8">
        <f t="shared" si="3"/>
        <v>130000</v>
      </c>
      <c r="K9" s="9" t="str">
        <f t="shared" si="4"/>
        <v>장기</v>
      </c>
    </row>
    <row r="10" spans="2:11" x14ac:dyDescent="0.3">
      <c r="B10" s="5" t="s">
        <v>47</v>
      </c>
      <c r="C10" s="6" t="s">
        <v>15</v>
      </c>
      <c r="D10" s="7">
        <v>45910</v>
      </c>
      <c r="E10" s="6" t="s">
        <v>21</v>
      </c>
      <c r="F10" s="8" t="str">
        <f t="shared" si="0"/>
        <v>남자</v>
      </c>
      <c r="G10" s="8" t="str">
        <f t="shared" si="1"/>
        <v>댄스</v>
      </c>
      <c r="H10" s="8">
        <f t="shared" si="2"/>
        <v>20000</v>
      </c>
      <c r="I10" s="6">
        <v>9</v>
      </c>
      <c r="J10" s="8">
        <f t="shared" si="3"/>
        <v>110000</v>
      </c>
      <c r="K10" s="9" t="str">
        <f t="shared" si="4"/>
        <v>장기</v>
      </c>
    </row>
    <row r="11" spans="2:11" x14ac:dyDescent="0.3">
      <c r="B11" s="5" t="s">
        <v>44</v>
      </c>
      <c r="C11" s="6" t="s">
        <v>43</v>
      </c>
      <c r="D11" s="7">
        <v>45874</v>
      </c>
      <c r="E11" s="6" t="s">
        <v>21</v>
      </c>
      <c r="F11" s="8" t="str">
        <f t="shared" si="0"/>
        <v>여자</v>
      </c>
      <c r="G11" s="8" t="str">
        <f t="shared" si="1"/>
        <v>헬스</v>
      </c>
      <c r="H11" s="8">
        <f t="shared" si="2"/>
        <v>10000</v>
      </c>
      <c r="I11" s="6">
        <v>5</v>
      </c>
      <c r="J11" s="8">
        <f t="shared" si="3"/>
        <v>60000</v>
      </c>
      <c r="K11" s="9" t="str">
        <f t="shared" si="4"/>
        <v/>
      </c>
    </row>
    <row r="13" spans="2:11" ht="17.25" thickBot="1" x14ac:dyDescent="0.35"/>
    <row r="14" spans="2:11" x14ac:dyDescent="0.3">
      <c r="B14" s="2" t="s">
        <v>18</v>
      </c>
      <c r="C14" s="3" t="s">
        <v>23</v>
      </c>
    </row>
    <row r="15" spans="2:11" x14ac:dyDescent="0.3">
      <c r="B15" t="s">
        <v>52</v>
      </c>
      <c r="C15" s="22" t="s">
        <v>53</v>
      </c>
    </row>
    <row r="16" spans="2:11" ht="17.25" thickBot="1" x14ac:dyDescent="0.35"/>
    <row r="17" spans="2:11" ht="31.5" x14ac:dyDescent="0.3">
      <c r="B17" s="1" t="s">
        <v>0</v>
      </c>
      <c r="C17" s="2" t="s">
        <v>7</v>
      </c>
      <c r="D17" s="2" t="s">
        <v>18</v>
      </c>
      <c r="E17" s="2" t="s">
        <v>17</v>
      </c>
      <c r="F17" s="2" t="s">
        <v>16</v>
      </c>
      <c r="G17" s="3" t="s">
        <v>23</v>
      </c>
      <c r="H17" s="3" t="s">
        <v>22</v>
      </c>
      <c r="I17" s="2" t="s">
        <v>26</v>
      </c>
      <c r="J17" s="3" t="s">
        <v>28</v>
      </c>
      <c r="K17" s="4" t="s">
        <v>27</v>
      </c>
    </row>
    <row r="18" spans="2:11" x14ac:dyDescent="0.3">
      <c r="B18" s="5" t="s">
        <v>4</v>
      </c>
      <c r="C18" s="6" t="s">
        <v>12</v>
      </c>
      <c r="D18" s="7">
        <v>45931</v>
      </c>
      <c r="E18" s="6" t="s">
        <v>21</v>
      </c>
      <c r="F18" s="8" t="s">
        <v>54</v>
      </c>
      <c r="G18" s="8" t="s">
        <v>55</v>
      </c>
      <c r="H18" s="8">
        <v>20000</v>
      </c>
      <c r="I18" s="6">
        <v>7</v>
      </c>
      <c r="J18" s="8">
        <v>90000</v>
      </c>
      <c r="K18" s="9" t="s">
        <v>56</v>
      </c>
    </row>
    <row r="19" spans="2:11" x14ac:dyDescent="0.3">
      <c r="B19" s="5" t="s">
        <v>47</v>
      </c>
      <c r="C19" s="6" t="s">
        <v>15</v>
      </c>
      <c r="D19" s="7">
        <v>45910</v>
      </c>
      <c r="E19" s="6" t="s">
        <v>21</v>
      </c>
      <c r="F19" s="8" t="s">
        <v>57</v>
      </c>
      <c r="G19" s="8" t="s">
        <v>55</v>
      </c>
      <c r="H19" s="8">
        <v>20000</v>
      </c>
      <c r="I19" s="6">
        <v>9</v>
      </c>
      <c r="J19" s="8">
        <v>110000</v>
      </c>
      <c r="K19" s="9" t="s">
        <v>56</v>
      </c>
    </row>
  </sheetData>
  <phoneticPr fontId="1" type="noConversion"/>
  <conditionalFormatting sqref="E3:E11">
    <cfRule type="containsText" dxfId="20" priority="3" operator="containsText" text="전단지">
      <formula>NOT(ISERROR(SEARCH("전단지",E3)))</formula>
    </cfRule>
  </conditionalFormatting>
  <conditionalFormatting sqref="I3:I11">
    <cfRule type="top10" dxfId="19" priority="2" bottom="1" rank="2"/>
  </conditionalFormatting>
  <conditionalFormatting sqref="B3:K11">
    <cfRule type="expression" dxfId="18" priority="1">
      <formula>$J3&gt;=100000</formula>
    </cfRule>
  </conditionalFormatting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422B9-9B04-490E-8244-EE6A7532D3A6}">
  <dimension ref="B1:K19"/>
  <sheetViews>
    <sheetView tabSelected="1" workbookViewId="0">
      <selection activeCell="B19" sqref="B19"/>
    </sheetView>
  </sheetViews>
  <sheetFormatPr defaultRowHeight="16.5" x14ac:dyDescent="0.3"/>
  <cols>
    <col min="2" max="2" width="14.375" customWidth="1"/>
    <col min="4" max="4" width="11.375" bestFit="1" customWidth="1"/>
    <col min="5" max="5" width="10.875" customWidth="1"/>
    <col min="7" max="7" width="10.875" customWidth="1"/>
    <col min="9" max="9" width="10.875" customWidth="1"/>
  </cols>
  <sheetData>
    <row r="1" spans="2:11" ht="17.25" thickBot="1" x14ac:dyDescent="0.35"/>
    <row r="2" spans="2:11" ht="31.5" x14ac:dyDescent="0.3">
      <c r="B2" s="1" t="s">
        <v>0</v>
      </c>
      <c r="C2" s="2" t="s">
        <v>7</v>
      </c>
      <c r="D2" s="2" t="s">
        <v>18</v>
      </c>
      <c r="E2" s="2" t="s">
        <v>17</v>
      </c>
      <c r="F2" s="2" t="s">
        <v>16</v>
      </c>
      <c r="G2" s="3" t="s">
        <v>23</v>
      </c>
      <c r="H2" s="3" t="s">
        <v>22</v>
      </c>
      <c r="I2" s="2" t="s">
        <v>26</v>
      </c>
      <c r="J2" s="3" t="s">
        <v>28</v>
      </c>
      <c r="K2" s="4" t="s">
        <v>27</v>
      </c>
    </row>
    <row r="3" spans="2:11" x14ac:dyDescent="0.3">
      <c r="B3" s="5" t="s">
        <v>1</v>
      </c>
      <c r="C3" s="6" t="s">
        <v>10</v>
      </c>
      <c r="D3" s="7">
        <v>45784</v>
      </c>
      <c r="E3" s="6" t="s">
        <v>19</v>
      </c>
      <c r="F3" s="8" t="str">
        <f>IF(MID(B3,3,1)="1","남자","여자")</f>
        <v>남자</v>
      </c>
      <c r="G3" s="8" t="str">
        <f>IF(LEFT(B3,1)="H","헬스",IF(LEFT(B3,1)="D","댄스","요가"))</f>
        <v>헬스</v>
      </c>
      <c r="H3" s="8">
        <f>IF(LEFT(B3,1)="H",10000,IF(LEFT(B3,1)="D",20000,30000))</f>
        <v>10000</v>
      </c>
      <c r="I3" s="6">
        <v>8</v>
      </c>
      <c r="J3" s="8">
        <f>H3+(I3*10000)</f>
        <v>90000</v>
      </c>
      <c r="K3" s="9" t="str">
        <f>IF(I3&gt;=6,"장기","")</f>
        <v>장기</v>
      </c>
    </row>
    <row r="4" spans="2:11" x14ac:dyDescent="0.3">
      <c r="B4" s="5" t="s">
        <v>2</v>
      </c>
      <c r="C4" s="6" t="s">
        <v>8</v>
      </c>
      <c r="D4" s="7">
        <v>45667</v>
      </c>
      <c r="E4" s="6" t="s">
        <v>20</v>
      </c>
      <c r="F4" s="8" t="str">
        <f t="shared" ref="F4:F11" si="0">IF(MID(B4,3,1)="1","남자","여자")</f>
        <v>남자</v>
      </c>
      <c r="G4" s="8" t="str">
        <f t="shared" ref="G4:G11" si="1">IF(LEFT(B4,1)="H","헬스",IF(LEFT(B4,1)="D","댄스","요가"))</f>
        <v>댄스</v>
      </c>
      <c r="H4" s="8">
        <f t="shared" ref="H4:H11" si="2">IF(LEFT(B4,1)="H",10000,IF(LEFT(B4,1)="D",20000,30000))</f>
        <v>20000</v>
      </c>
      <c r="I4" s="6">
        <v>6</v>
      </c>
      <c r="J4" s="8">
        <f t="shared" ref="J4:J11" si="3">H4+(I4*10000)</f>
        <v>80000</v>
      </c>
      <c r="K4" s="9" t="str">
        <f t="shared" ref="K4:K11" si="4">IF(I4&gt;=6,"장기","")</f>
        <v>장기</v>
      </c>
    </row>
    <row r="5" spans="2:11" x14ac:dyDescent="0.3">
      <c r="B5" s="5" t="s">
        <v>6</v>
      </c>
      <c r="C5" s="6" t="s">
        <v>9</v>
      </c>
      <c r="D5" s="7">
        <v>46001</v>
      </c>
      <c r="E5" s="6" t="s">
        <v>20</v>
      </c>
      <c r="F5" s="8" t="str">
        <f t="shared" si="0"/>
        <v>여자</v>
      </c>
      <c r="G5" s="8" t="str">
        <f t="shared" si="1"/>
        <v>요가</v>
      </c>
      <c r="H5" s="8">
        <f t="shared" si="2"/>
        <v>30000</v>
      </c>
      <c r="I5" s="6">
        <v>5</v>
      </c>
      <c r="J5" s="8">
        <f t="shared" si="3"/>
        <v>80000</v>
      </c>
      <c r="K5" s="9" t="str">
        <f t="shared" si="4"/>
        <v/>
      </c>
    </row>
    <row r="6" spans="2:11" x14ac:dyDescent="0.3">
      <c r="B6" s="5" t="s">
        <v>3</v>
      </c>
      <c r="C6" s="6" t="s">
        <v>11</v>
      </c>
      <c r="D6" s="7">
        <v>45752</v>
      </c>
      <c r="E6" s="6" t="s">
        <v>21</v>
      </c>
      <c r="F6" s="8" t="str">
        <f t="shared" si="0"/>
        <v>여자</v>
      </c>
      <c r="G6" s="8" t="str">
        <f t="shared" si="1"/>
        <v>헬스</v>
      </c>
      <c r="H6" s="8">
        <f t="shared" si="2"/>
        <v>10000</v>
      </c>
      <c r="I6" s="6">
        <v>3</v>
      </c>
      <c r="J6" s="8">
        <f t="shared" si="3"/>
        <v>40000</v>
      </c>
      <c r="K6" s="9" t="str">
        <f t="shared" si="4"/>
        <v/>
      </c>
    </row>
    <row r="7" spans="2:11" x14ac:dyDescent="0.3">
      <c r="B7" s="5" t="s">
        <v>4</v>
      </c>
      <c r="C7" s="6" t="s">
        <v>12</v>
      </c>
      <c r="D7" s="7">
        <v>45931</v>
      </c>
      <c r="E7" s="6" t="s">
        <v>21</v>
      </c>
      <c r="F7" s="8" t="str">
        <f t="shared" si="0"/>
        <v>여자</v>
      </c>
      <c r="G7" s="8" t="str">
        <f t="shared" si="1"/>
        <v>댄스</v>
      </c>
      <c r="H7" s="8">
        <f t="shared" si="2"/>
        <v>20000</v>
      </c>
      <c r="I7" s="6">
        <v>7</v>
      </c>
      <c r="J7" s="8">
        <f t="shared" si="3"/>
        <v>90000</v>
      </c>
      <c r="K7" s="9" t="str">
        <f t="shared" si="4"/>
        <v>장기</v>
      </c>
    </row>
    <row r="8" spans="2:11" x14ac:dyDescent="0.3">
      <c r="B8" s="5" t="s">
        <v>5</v>
      </c>
      <c r="C8" s="6" t="s">
        <v>13</v>
      </c>
      <c r="D8" s="7">
        <v>45846</v>
      </c>
      <c r="E8" s="6" t="s">
        <v>19</v>
      </c>
      <c r="F8" s="8" t="str">
        <f t="shared" si="0"/>
        <v>남자</v>
      </c>
      <c r="G8" s="8" t="str">
        <f t="shared" si="1"/>
        <v>요가</v>
      </c>
      <c r="H8" s="8">
        <f t="shared" si="2"/>
        <v>30000</v>
      </c>
      <c r="I8" s="6">
        <v>10</v>
      </c>
      <c r="J8" s="8">
        <f t="shared" si="3"/>
        <v>130000</v>
      </c>
      <c r="K8" s="9" t="str">
        <f t="shared" si="4"/>
        <v>장기</v>
      </c>
    </row>
    <row r="9" spans="2:11" x14ac:dyDescent="0.3">
      <c r="B9" s="5" t="s">
        <v>46</v>
      </c>
      <c r="C9" s="6" t="s">
        <v>14</v>
      </c>
      <c r="D9" s="7">
        <v>45809</v>
      </c>
      <c r="E9" s="6" t="s">
        <v>20</v>
      </c>
      <c r="F9" s="8" t="str">
        <f t="shared" si="0"/>
        <v>남자</v>
      </c>
      <c r="G9" s="8" t="str">
        <f t="shared" si="1"/>
        <v>헬스</v>
      </c>
      <c r="H9" s="8">
        <f t="shared" si="2"/>
        <v>10000</v>
      </c>
      <c r="I9" s="6">
        <v>12</v>
      </c>
      <c r="J9" s="8">
        <f t="shared" si="3"/>
        <v>130000</v>
      </c>
      <c r="K9" s="9" t="str">
        <f t="shared" si="4"/>
        <v>장기</v>
      </c>
    </row>
    <row r="10" spans="2:11" x14ac:dyDescent="0.3">
      <c r="B10" s="5" t="s">
        <v>47</v>
      </c>
      <c r="C10" s="6" t="s">
        <v>15</v>
      </c>
      <c r="D10" s="7">
        <v>45910</v>
      </c>
      <c r="E10" s="6" t="s">
        <v>21</v>
      </c>
      <c r="F10" s="8" t="str">
        <f t="shared" si="0"/>
        <v>남자</v>
      </c>
      <c r="G10" s="8" t="str">
        <f t="shared" si="1"/>
        <v>댄스</v>
      </c>
      <c r="H10" s="8">
        <f t="shared" si="2"/>
        <v>20000</v>
      </c>
      <c r="I10" s="6">
        <v>9</v>
      </c>
      <c r="J10" s="8">
        <f t="shared" si="3"/>
        <v>110000</v>
      </c>
      <c r="K10" s="9" t="str">
        <f t="shared" si="4"/>
        <v>장기</v>
      </c>
    </row>
    <row r="11" spans="2:11" x14ac:dyDescent="0.3">
      <c r="B11" s="5" t="s">
        <v>44</v>
      </c>
      <c r="C11" s="6" t="s">
        <v>43</v>
      </c>
      <c r="D11" s="7">
        <v>45874</v>
      </c>
      <c r="E11" s="6" t="s">
        <v>21</v>
      </c>
      <c r="F11" s="8" t="str">
        <f t="shared" si="0"/>
        <v>여자</v>
      </c>
      <c r="G11" s="8" t="str">
        <f t="shared" si="1"/>
        <v>헬스</v>
      </c>
      <c r="H11" s="8">
        <f t="shared" si="2"/>
        <v>10000</v>
      </c>
      <c r="I11" s="6">
        <v>5</v>
      </c>
      <c r="J11" s="8">
        <f t="shared" si="3"/>
        <v>60000</v>
      </c>
      <c r="K11" s="9" t="str">
        <f t="shared" si="4"/>
        <v/>
      </c>
    </row>
    <row r="13" spans="2:11" ht="17.25" thickBot="1" x14ac:dyDescent="0.35"/>
    <row r="14" spans="2:11" x14ac:dyDescent="0.3">
      <c r="B14" s="2" t="s">
        <v>18</v>
      </c>
      <c r="C14" s="3" t="s">
        <v>23</v>
      </c>
    </row>
    <row r="15" spans="2:11" x14ac:dyDescent="0.3">
      <c r="B15" t="s">
        <v>52</v>
      </c>
      <c r="C15" s="22" t="s">
        <v>53</v>
      </c>
    </row>
    <row r="17" spans="2:11" ht="31.5" x14ac:dyDescent="0.3">
      <c r="B17" s="23" t="s">
        <v>0</v>
      </c>
      <c r="C17" s="24" t="s">
        <v>7</v>
      </c>
      <c r="D17" s="24" t="s">
        <v>18</v>
      </c>
      <c r="E17" s="24" t="s">
        <v>17</v>
      </c>
      <c r="F17" s="24" t="s">
        <v>16</v>
      </c>
      <c r="G17" s="25" t="s">
        <v>23</v>
      </c>
      <c r="H17" s="25" t="s">
        <v>22</v>
      </c>
      <c r="I17" s="24" t="s">
        <v>26</v>
      </c>
      <c r="J17" s="25" t="s">
        <v>28</v>
      </c>
      <c r="K17" s="26" t="s">
        <v>27</v>
      </c>
    </row>
    <row r="18" spans="2:11" x14ac:dyDescent="0.3">
      <c r="B18" s="27" t="s">
        <v>4</v>
      </c>
      <c r="C18" s="6" t="s">
        <v>12</v>
      </c>
      <c r="D18" s="7">
        <v>45931</v>
      </c>
      <c r="E18" s="6" t="s">
        <v>21</v>
      </c>
      <c r="F18" s="8" t="s">
        <v>54</v>
      </c>
      <c r="G18" s="8" t="s">
        <v>55</v>
      </c>
      <c r="H18" s="8">
        <v>20000</v>
      </c>
      <c r="I18" s="6">
        <v>7</v>
      </c>
      <c r="J18" s="8">
        <v>90000</v>
      </c>
      <c r="K18" s="28" t="s">
        <v>56</v>
      </c>
    </row>
    <row r="19" spans="2:11" x14ac:dyDescent="0.3">
      <c r="B19" s="29" t="s">
        <v>47</v>
      </c>
      <c r="C19" s="30" t="s">
        <v>15</v>
      </c>
      <c r="D19" s="31">
        <v>45910</v>
      </c>
      <c r="E19" s="30" t="s">
        <v>21</v>
      </c>
      <c r="F19" s="32" t="s">
        <v>57</v>
      </c>
      <c r="G19" s="32" t="s">
        <v>55</v>
      </c>
      <c r="H19" s="32">
        <v>20000</v>
      </c>
      <c r="I19" s="30">
        <v>9</v>
      </c>
      <c r="J19" s="32">
        <v>110000</v>
      </c>
      <c r="K19" s="33" t="s">
        <v>56</v>
      </c>
    </row>
  </sheetData>
  <phoneticPr fontId="1" type="noConversion"/>
  <conditionalFormatting sqref="E3:E11">
    <cfRule type="containsText" dxfId="17" priority="3" operator="containsText" text="전단지">
      <formula>NOT(ISERROR(SEARCH("전단지",E3)))</formula>
    </cfRule>
  </conditionalFormatting>
  <conditionalFormatting sqref="I3:I11">
    <cfRule type="top10" dxfId="16" priority="2" bottom="1" rank="2"/>
  </conditionalFormatting>
  <conditionalFormatting sqref="B3:K11">
    <cfRule type="expression" dxfId="15" priority="1">
      <formula>$J3&gt;=100000</formula>
    </cfRule>
  </conditionalFormatting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6</vt:i4>
      </vt:variant>
    </vt:vector>
  </HeadingPairs>
  <TitlesOfParts>
    <vt:vector size="13" baseType="lpstr">
      <vt:lpstr>데이터</vt:lpstr>
      <vt:lpstr>표 서식 설정하기</vt:lpstr>
      <vt:lpstr>함수</vt:lpstr>
      <vt:lpstr>조건부 서식</vt:lpstr>
      <vt:lpstr>자동 필터</vt:lpstr>
      <vt:lpstr>고급 필터</vt:lpstr>
      <vt:lpstr>표 서식</vt:lpstr>
      <vt:lpstr>'고급 필터'!Criteria</vt:lpstr>
      <vt:lpstr>'표 서식'!Criteria</vt:lpstr>
      <vt:lpstr>'자동 필터'!가입경로</vt:lpstr>
      <vt:lpstr>'조건부 서식'!가입경로</vt:lpstr>
      <vt:lpstr>함수!가입경로</vt:lpstr>
      <vt:lpstr>가입경로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PC</cp:lastModifiedBy>
  <dcterms:created xsi:type="dcterms:W3CDTF">2023-06-05T04:43:50Z</dcterms:created>
  <dcterms:modified xsi:type="dcterms:W3CDTF">2024-02-08T00:57:30Z</dcterms:modified>
</cp:coreProperties>
</file>